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GARG785S\Documents\IFAI\SLCTI Tapachula\Serie Documental 8C.4.1\Informe Trimestral\2024\"/>
    </mc:Choice>
  </mc:AlternateContent>
  <xr:revisionPtr revIDLastSave="0" documentId="13_ncr:1_{224FF921-9641-44A7-9D19-049ECB61F03E}" xr6:coauthVersionLast="36" xr6:coauthVersionMax="36" xr10:uidLastSave="{00000000-0000-0000-0000-000000000000}"/>
  <workbookProtection workbookAlgorithmName="SHA-512" workbookHashValue="lJbnmlpHeRB6myWgb6o8s/CualrPdKKF7RECc/kgn5BmU+gMXOmO/VyIePnJj13gDVmPRBBrpVRs5K92+xLUQg==" workbookSaltValue="V/A12MUFy0DKwYFmyr7tzA==" workbookSpinCount="100000" lockStructure="1"/>
  <bookViews>
    <workbookView xWindow="0" yWindow="600" windowWidth="28800" windowHeight="1221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<sst xmlns="http://schemas.openxmlformats.org/spreadsheetml/2006/main" count="12707" uniqueCount="5992">
  <si>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</si>
  <si>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</si>
  <si>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</si>
  <si>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</si>
  <si>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</si>
  <si>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</si>
  <si>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</si>
  <si>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</si>
  <si>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</si>
  <si>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</si>
  <si>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102.02.07.61.00-T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</si>
  <si>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</si>
  <si>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</si>
  <si>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</si>
  <si>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</si>
  <si>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</si>
  <si>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</si>
  <si>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</si>
  <si>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</si>
  <si>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</si>
  <si>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</si>
  <si>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Milton Darinel Méndez Balcazar</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</si>
  <si>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</si>
  <si>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</si>
  <si>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</si>
  <si>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</si>
  <si>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</si>
  <si>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</si>
  <si>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</si>
  <si>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</si>
  <si>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</si>
  <si>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</si>
  <si>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</si>
  <si>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</si>
  <si>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</si>
  <si>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</si>
  <si>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</si>
  <si>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</si>
  <si>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</si>
  <si>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</si>
  <si>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</si>
  <si>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</si>
  <si>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</si>
  <si>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</si>
  <si>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</si>
  <si>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</si>
  <si>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</si>
  <si>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</si>
  <si>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</si>
  <si>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</si>
  <si>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</si>
  <si>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</si>
  <si>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</si>
  <si>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</si>
  <si>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</si>
  <si>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</si>
  <si>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</si>
  <si>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</si>
  <si>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</si>
  <si>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</si>
  <si>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</si>
  <si>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</si>
  <si>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</si>
  <si>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</si>
  <si>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</si>
  <si>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</si>
  <si>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</si>
  <si>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</si>
  <si>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</si>
  <si>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</si>
  <si>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</si>
  <si>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</si>
  <si>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</si>
  <si>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</si>
  <si>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</si>
  <si>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</si>
  <si>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</si>
  <si>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</si>
  <si>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</si>
  <si>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</si>
  <si>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</si>
  <si>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</si>
  <si>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</si>
  <si>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</si>
  <si>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</si>
  <si>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</si>
  <si>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IAa5-0708901101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</si>
  <si>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</si>
  <si>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</si>
  <si>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</si>
  <si>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</si>
  <si>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</si>
  <si>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</si>
  <si>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</si>
  <si>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</si>
  <si>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</si>
  <si>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</si>
  <si>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</si>
  <si>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</si>
  <si>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</si>
  <si>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</si>
  <si>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</si>
  <si>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</si>
  <si>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</si>
  <si>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</si>
  <si>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</si>
  <si>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</si>
  <si>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</si>
  <si>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</si>
  <si>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</si>
  <si>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</si>
  <si>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</si>
  <si>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</si>
  <si>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</si>
  <si>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</si>
  <si>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</si>
  <si>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</si>
  <si>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</si>
  <si>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</si>
  <si>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</si>
  <si>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</si>
  <si>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</si>
  <si>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</si>
  <si>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</si>
  <si>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</si>
  <si>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</si>
  <si>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</si>
  <si>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</si>
  <si>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</si>
  <si>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</si>
  <si>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</si>
  <si>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</si>
  <si>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</si>
  <si>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</si>
  <si>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</si>
  <si>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</si>
  <si>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</si>
  <si>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</si>
  <si>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</si>
  <si>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</si>
  <si>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</si>
  <si>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</si>
  <si>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</si>
  <si>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</si>
  <si>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</si>
  <si>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</si>
  <si>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</si>
  <si>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</si>
  <si>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</si>
  <si>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</si>
  <si>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</si>
  <si>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</si>
  <si>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</si>
  <si>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</si>
  <si>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</si>
  <si>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</si>
  <si>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</si>
  <si>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</si>
  <si>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</si>
  <si>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</si>
  <si>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</si>
  <si>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</si>
  <si>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</si>
  <si>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</si>
  <si>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</si>
  <si>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</si>
  <si>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</si>
  <si>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</si>
  <si>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</si>
  <si>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</si>
  <si>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</si>
  <si>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</si>
  <si>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</si>
  <si>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</si>
  <si>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</si>
  <si>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</si>
  <si>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</si>
  <si>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</si>
  <si>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</si>
  <si>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</si>
  <si>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</si>
  <si>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</si>
  <si>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</si>
  <si>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</si>
  <si>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</si>
  <si>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</si>
  <si>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</si>
  <si>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</si>
  <si>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</si>
  <si>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</si>
  <si>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</si>
  <si>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</si>
  <si>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</si>
  <si>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</si>
  <si>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</si>
  <si>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</si>
  <si>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</si>
  <si>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</si>
  <si>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</si>
  <si>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</si>
  <si>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</si>
  <si>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</si>
  <si>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</si>
  <si>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</si>
  <si>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</si>
  <si>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</si>
  <si>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</si>
  <si>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</si>
  <si>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</si>
  <si>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</si>
  <si>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</si>
  <si>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</si>
  <si>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</si>
  <si>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</si>
  <si>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</si>
  <si>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</si>
  <si>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</si>
  <si>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</si>
  <si>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</si>
  <si>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</si>
  <si>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</si>
  <si>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</si>
  <si>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</si>
  <si>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</si>
  <si>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</si>
  <si>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</si>
  <si>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</si>
  <si>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</si>
  <si>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</si>
  <si>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</si>
  <si>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</si>
  <si>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</si>
  <si>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</si>
  <si>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</si>
  <si>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</si>
  <si>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</si>
  <si>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</si>
  <si>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</si>
  <si>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</si>
  <si>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</si>
  <si>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</si>
  <si>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</si>
  <si>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</si>
  <si>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</si>
  <si>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</si>
  <si>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</si>
  <si>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</si>
  <si>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</si>
  <si>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</si>
  <si>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</si>
  <si>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</si>
  <si>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</si>
  <si>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</si>
  <si>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</si>
  <si>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</si>
  <si>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</si>
  <si>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</si>
  <si>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</si>
  <si>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</si>
  <si>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</si>
  <si>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</si>
  <si>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</si>
  <si>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</si>
  <si>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</si>
  <si>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</si>
  <si>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</si>
  <si>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</si>
  <si>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</si>
  <si>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</si>
  <si>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</si>
  <si>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</si>
  <si>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</si>
  <si>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</si>
  <si>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</si>
  <si>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</si>
  <si>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</si>
  <si>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</si>
  <si>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</si>
  <si>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</si>
  <si>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</si>
  <si>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</si>
  <si>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</si>
  <si>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</si>
  <si>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</si>
  <si>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</si>
  <si>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</si>
  <si>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</si>
  <si>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</si>
  <si>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</si>
  <si>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</si>
  <si>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</si>
  <si>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</si>
  <si>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</si>
  <si>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</si>
  <si>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</si>
  <si>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</si>
  <si>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</si>
  <si>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</si>
  <si>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</si>
  <si>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</si>
  <si>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</si>
  <si>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</si>
  <si>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</si>
  <si>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</si>
  <si>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</si>
  <si>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</si>
  <si>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</si>
  <si>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</si>
  <si>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</si>
  <si>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</si>
  <si>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</si>
  <si>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</si>
  <si>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</si>
  <si>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</si>
  <si>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</si>
  <si>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</si>
  <si>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</si>
  <si>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</si>
  <si>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</si>
  <si>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</si>
  <si>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</si>
  <si>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</si>
  <si>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</si>
  <si>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</si>
  <si>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</si>
  <si>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</si>
  <si>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</si>
  <si>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</si>
  <si>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</si>
  <si>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</si>
  <si>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</si>
  <si>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</si>
  <si>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</si>
  <si>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</si>
  <si>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</si>
  <si>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</si>
  <si>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</si>
  <si>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</si>
  <si>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</si>
  <si>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</si>
  <si>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</si>
  <si>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</si>
  <si>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</si>
  <si>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</si>
  <si>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</si>
  <si>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</si>
  <si>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</si>
  <si>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</si>
  <si>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</si>
  <si>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</si>
  <si>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</si>
  <si>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</si>
  <si>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</si>
  <si>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</si>
  <si>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</si>
  <si>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</si>
  <si>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</si>
  <si>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</si>
  <si>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</si>
  <si>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</si>
  <si>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</si>
  <si>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</si>
  <si>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</si>
  <si>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</si>
  <si>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</si>
  <si>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</si>
  <si>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</si>
  <si>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</si>
  <si>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</si>
  <si>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</si>
  <si>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</si>
  <si>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</si>
  <si>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</si>
  <si>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</si>
  <si>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</si>
  <si>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</si>
  <si>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</si>
  <si>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</si>
  <si>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</si>
  <si>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</si>
  <si>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</si>
  <si>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</si>
  <si>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</si>
  <si>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</si>
  <si>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</si>
  <si>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</si>
  <si>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</si>
  <si>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</si>
  <si>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</si>
  <si>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</si>
  <si>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</si>
  <si>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</si>
  <si>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</si>
  <si>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</si>
  <si>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</si>
  <si>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</si>
  <si>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</si>
  <si>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</si>
  <si>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</si>
  <si>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</si>
  <si>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</si>
  <si>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</si>
  <si>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</si>
  <si>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</si>
  <si>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</si>
  <si>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</si>
  <si>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</si>
  <si>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</si>
  <si>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</si>
  <si>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</si>
  <si>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</si>
  <si>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</si>
  <si>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</si>
  <si>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</si>
  <si>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</si>
  <si>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</si>
  <si>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</si>
  <si>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</si>
  <si>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</si>
  <si>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</si>
  <si>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</si>
  <si>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</si>
  <si>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</si>
  <si>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</si>
  <si>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</si>
  <si>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</si>
  <si>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</si>
  <si>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</si>
  <si>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</si>
  <si>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</si>
  <si>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</si>
  <si>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</si>
  <si>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</si>
  <si>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</si>
  <si>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</si>
  <si>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</si>
  <si>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</si>
  <si>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</si>
  <si>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</si>
  <si>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</si>
  <si>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</si>
  <si>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</si>
  <si>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</si>
  <si>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</si>
  <si>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</si>
  <si>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</si>
  <si>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</si>
  <si>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</si>
  <si>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</si>
  <si>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</si>
  <si>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</si>
  <si>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</si>
  <si>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</si>
  <si>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</si>
  <si>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</si>
  <si>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</si>
  <si>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</si>
  <si>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</si>
  <si>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</si>
  <si>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</si>
  <si>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</si>
  <si>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</si>
  <si>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</si>
  <si>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</si>
  <si>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</si>
  <si>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</si>
  <si>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</si>
  <si>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</si>
  <si>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</si>
  <si>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</si>
  <si>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</si>
  <si>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</si>
  <si>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</si>
  <si>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</si>
  <si>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</si>
  <si>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</si>
  <si>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</si>
  <si>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</si>
  <si>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</si>
  <si>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</si>
  <si>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</si>
  <si>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</si>
  <si>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</si>
  <si>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</si>
  <si>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</si>
  <si>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</si>
  <si>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</si>
  <si>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</si>
  <si>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</si>
  <si>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</si>
  <si>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</si>
  <si>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</si>
  <si>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</si>
  <si>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</si>
  <si>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</si>
  <si>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</si>
  <si>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</si>
  <si>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</si>
  <si>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</si>
  <si>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</si>
  <si>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</si>
  <si>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</si>
  <si>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</si>
  <si>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</si>
  <si>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</si>
  <si>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</si>
  <si>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</si>
  <si>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</si>
  <si>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</si>
  <si>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</si>
  <si>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</si>
  <si>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</si>
  <si>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</si>
  <si>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</si>
  <si>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</si>
  <si>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</si>
  <si>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</si>
  <si>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</si>
  <si>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</si>
  <si>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</si>
  <si>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</si>
  <si>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</si>
  <si>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</si>
  <si>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</si>
  <si>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</si>
  <si>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</si>
  <si>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</si>
  <si>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</si>
  <si>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</si>
  <si>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</si>
  <si>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</si>
  <si>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</si>
  <si>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</si>
  <si>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</si>
  <si>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</si>
  <si>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</si>
  <si>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</si>
  <si>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</si>
  <si>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</si>
  <si>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</si>
  <si>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</si>
  <si>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</si>
  <si>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</si>
  <si>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</si>
  <si>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</si>
  <si>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</si>
  <si>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</si>
  <si>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</si>
  <si>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</si>
  <si>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</si>
  <si>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</si>
  <si>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</si>
  <si>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</si>
  <si>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</si>
  <si>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</si>
  <si>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</si>
  <si>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</si>
  <si>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</si>
  <si>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</si>
  <si>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</si>
  <si>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</si>
  <si>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</si>
  <si>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</si>
  <si>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</si>
  <si>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</si>
  <si>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</si>
  <si>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</si>
  <si>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</si>
  <si>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</si>
  <si>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</si>
  <si>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</si>
  <si>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</si>
  <si>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</si>
  <si>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</si>
  <si>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</si>
  <si>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</si>
  <si>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</si>
  <si>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</si>
  <si>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</si>
  <si>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</si>
  <si>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</si>
  <si>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</si>
  <si>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</si>
  <si>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</si>
  <si>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</si>
  <si>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</si>
  <si>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</si>
  <si>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</si>
  <si>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</si>
  <si>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</si>
  <si>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</si>
  <si>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</si>
  <si>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</si>
  <si>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</si>
  <si>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</si>
  <si>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</si>
  <si>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</si>
  <si>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</si>
  <si>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</si>
  <si>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</si>
  <si>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</si>
  <si>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</si>
  <si>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</si>
  <si>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</si>
  <si>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</si>
  <si>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</si>
  <si>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</si>
  <si>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</si>
  <si>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</si>
  <si>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</si>
  <si>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</si>
  <si>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</si>
  <si>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</si>
  <si>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</si>
  <si>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</si>
  <si>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</si>
  <si>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</si>
  <si>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</si>
  <si>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</si>
  <si>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</si>
  <si>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</si>
  <si>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</si>
  <si>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</si>
  <si>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</si>
  <si>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</si>
  <si>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</si>
  <si>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</si>
  <si>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</si>
  <si>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</si>
  <si>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</si>
  <si>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</si>
  <si>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</si>
  <si>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</si>
  <si>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</si>
  <si>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</si>
  <si>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</si>
  <si>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</si>
  <si>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</si>
  <si>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</si>
  <si>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</si>
  <si>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</si>
  <si>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</si>
  <si>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</si>
  <si>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</si>
  <si>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</si>
  <si>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</si>
  <si>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</si>
  <si>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</si>
  <si>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</si>
  <si>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</si>
  <si>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</si>
  <si>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</si>
  <si>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</si>
  <si>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</si>
  <si>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</si>
  <si>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</si>
  <si>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</si>
  <si>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</si>
  <si>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</si>
  <si>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</si>
  <si>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</si>
  <si>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</si>
  <si>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</si>
  <si>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</si>
  <si>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</si>
  <si>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</si>
  <si>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</si>
  <si>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</si>
  <si>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</si>
  <si>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</si>
  <si>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</si>
  <si>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</si>
  <si>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</si>
  <si>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</si>
  <si>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</si>
  <si>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</si>
  <si>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</si>
  <si>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</si>
  <si>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</si>
  <si>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</si>
  <si>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</si>
  <si>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</si>
  <si>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</si>
  <si>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</si>
  <si>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</si>
  <si>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</si>
  <si>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</si>
  <si>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</si>
  <si>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</si>
  <si>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</si>
  <si>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</si>
  <si>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</si>
  <si>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</si>
  <si>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</si>
  <si>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</si>
  <si>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</si>
  <si>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</si>
  <si>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</si>
  <si>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</si>
  <si>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</si>
  <si>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</si>
  <si>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</si>
  <si>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</si>
  <si>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</si>
  <si>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</si>
  <si>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</si>
  <si>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</si>
  <si>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</si>
  <si>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</si>
  <si>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</si>
  <si>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</si>
  <si>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</si>
  <si>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</si>
  <si>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</si>
  <si>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</si>
  <si>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</si>
  <si>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</si>
  <si>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</si>
  <si>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</si>
  <si>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</si>
  <si>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</si>
  <si>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</si>
  <si>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</si>
  <si>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</si>
  <si>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</si>
  <si>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</si>
  <si>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</si>
  <si>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</si>
  <si>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</si>
  <si>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</si>
  <si>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</si>
  <si>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</si>
  <si>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</si>
  <si>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</si>
  <si>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</si>
  <si>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</si>
  <si>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</si>
  <si>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</si>
  <si>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</si>
  <si>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</si>
  <si>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</si>
  <si>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</si>
  <si>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</si>
  <si>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</si>
  <si>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</si>
  <si>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</si>
  <si>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</si>
  <si>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</si>
  <si>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</si>
  <si>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</si>
  <si>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</si>
  <si>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</si>
  <si>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</si>
  <si>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</si>
  <si>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</si>
  <si>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</si>
  <si>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</si>
  <si>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</si>
  <si>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</si>
  <si>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</si>
  <si>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</si>
  <si>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</si>
  <si>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</si>
  <si>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</si>
  <si>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</si>
  <si>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</si>
  <si>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</si>
  <si>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</si>
  <si>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</si>
  <si>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</si>
  <si>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</si>
  <si>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</si>
  <si>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</si>
  <si>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</si>
  <si>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</si>
  <si>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</si>
  <si>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</si>
  <si>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</si>
  <si>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</si>
  <si>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</si>
  <si>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</si>
  <si>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</si>
  <si>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</si>
  <si>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</si>
  <si>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</si>
  <si>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</si>
  <si>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</si>
  <si>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</si>
  <si>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</si>
  <si>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</si>
  <si>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</si>
  <si>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</si>
  <si>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</si>
  <si>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</si>
  <si>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</si>
  <si>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</si>
  <si>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</si>
  <si>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</si>
  <si>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</si>
  <si>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</si>
  <si>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</si>
  <si>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</si>
  <si>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</si>
  <si>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</si>
  <si>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</si>
  <si>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</si>
  <si>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</si>
  <si>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</si>
  <si>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</si>
  <si>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</si>
  <si>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</si>
  <si>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</si>
  <si>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</si>
  <si>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</si>
  <si>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</si>
  <si>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</si>
  <si>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</si>
  <si>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</si>
  <si>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</si>
  <si>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</si>
  <si>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</si>
  <si>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</si>
  <si>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</si>
  <si>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</si>
  <si>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</si>
  <si>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</si>
  <si>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</si>
  <si>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</si>
  <si>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</si>
  <si>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</si>
  <si>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</si>
  <si>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</si>
  <si>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</si>
  <si>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</si>
  <si>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</si>
  <si>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</si>
  <si>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</si>
  <si>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</si>
  <si>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</si>
  <si>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</si>
  <si>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</si>
  <si>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</si>
  <si>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</si>
  <si>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</si>
  <si>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</si>
  <si>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</si>
  <si>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</si>
  <si>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</si>
  <si>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</si>
  <si>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</si>
  <si>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</si>
  <si>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</si>
  <si>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</si>
  <si>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</si>
  <si>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</si>
  <si>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</si>
  <si>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</si>
  <si>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</si>
  <si>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</si>
  <si>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</si>
  <si>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</si>
  <si>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</si>
  <si>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</si>
  <si>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</si>
  <si>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</si>
  <si>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</si>
  <si>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</si>
  <si>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</si>
  <si>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</si>
  <si>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</si>
  <si>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</si>
  <si>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</si>
  <si>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</si>
  <si>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</si>
  <si>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</si>
  <si>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</si>
  <si>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</si>
  <si>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</si>
  <si>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</si>
  <si>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</si>
  <si>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</si>
  <si>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</si>
  <si>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</si>
  <si>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</si>
  <si>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</si>
  <si>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</si>
  <si>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</si>
  <si>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</si>
  <si>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</si>
  <si>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</si>
  <si>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</si>
  <si>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</si>
  <si>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</si>
  <si>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</si>
  <si>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</si>
  <si>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</si>
  <si>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</si>
  <si>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</si>
  <si>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</si>
  <si>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</si>
  <si>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</si>
  <si>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</si>
  <si>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</si>
  <si>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</si>
  <si>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</si>
  <si>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</si>
  <si>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</si>
  <si>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</si>
  <si>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</si>
  <si>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</si>
  <si>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</si>
  <si>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</si>
  <si>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</si>
  <si>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</si>
  <si>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</si>
  <si>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</si>
  <si>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</si>
  <si>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</si>
  <si>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</si>
  <si>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</si>
  <si>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</si>
  <si>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</si>
  <si>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</si>
  <si>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</si>
  <si>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</si>
  <si>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</si>
  <si>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</si>
  <si>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</si>
  <si>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</si>
  <si>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</si>
  <si>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</si>
  <si>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</si>
  <si>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</si>
  <si>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</si>
  <si>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</si>
  <si>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</si>
  <si>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</si>
  <si>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</si>
  <si>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</si>
  <si>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</si>
  <si>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</si>
  <si>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</si>
  <si>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</si>
  <si>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</si>
  <si>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</si>
  <si>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</si>
  <si>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</si>
  <si>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</si>
  <si>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</si>
  <si>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</si>
  <si>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</si>
  <si>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</si>
  <si>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</si>
  <si>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</si>
  <si>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</si>
  <si>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</si>
  <si>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</si>
  <si>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</si>
  <si>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</si>
  <si>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</si>
  <si>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</si>
  <si>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</si>
  <si>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</si>
  <si>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</si>
  <si>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</si>
  <si>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</si>
  <si>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</si>
  <si>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</si>
  <si>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</si>
  <si>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</si>
  <si>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</si>
  <si>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</si>
  <si>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</si>
  <si>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</si>
  <si>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</si>
  <si>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</si>
  <si>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</si>
  <si>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</si>
  <si>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</si>
  <si>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</si>
  <si>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</si>
  <si>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</si>
  <si>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</si>
  <si>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</si>
  <si>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</si>
  <si>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</si>
  <si>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</si>
  <si>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</si>
  <si>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</si>
  <si>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</si>
  <si>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</si>
  <si>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</si>
  <si>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</si>
  <si>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</si>
  <si>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</si>
  <si>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</si>
  <si>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</si>
  <si>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</si>
  <si>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</si>
  <si>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</si>
  <si>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</si>
  <si>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</si>
  <si>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</si>
  <si>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</si>
  <si>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</si>
  <si>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</si>
  <si>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</si>
  <si>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</si>
  <si>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</si>
  <si>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</si>
  <si>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</si>
  <si>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</si>
  <si>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</si>
  <si>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</si>
  <si>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</si>
  <si>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</si>
  <si>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</si>
  <si>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</si>
  <si>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</si>
  <si>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</si>
  <si>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</si>
  <si>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</si>
  <si>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</si>
  <si>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</si>
  <si>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</si>
  <si>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</si>
  <si>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</si>
  <si>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</si>
  <si>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</si>
  <si>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</si>
  <si>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</si>
  <si>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</si>
  <si>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</si>
  <si>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</si>
  <si>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</si>
  <si>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</si>
  <si>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</si>
  <si>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</si>
  <si>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</si>
  <si>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</si>
  <si>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</si>
  <si>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</si>
  <si>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</si>
  <si>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</si>
  <si>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</si>
  <si>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</si>
  <si>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</si>
  <si>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</si>
  <si>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</si>
  <si>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</si>
  <si>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</si>
  <si>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</si>
  <si>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</si>
  <si>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</si>
  <si>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</si>
  <si>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</si>
  <si>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</si>
  <si>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</si>
  <si>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</si>
  <si>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</si>
  <si>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</si>
  <si>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</si>
  <si>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</si>
  <si>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</si>
  <si>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</si>
  <si>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</si>
  <si>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</si>
  <si>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</si>
  <si>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</si>
  <si>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</si>
  <si>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</si>
  <si>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</si>
  <si>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</si>
  <si>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</si>
  <si>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</si>
  <si>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</si>
  <si>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</si>
  <si>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</si>
  <si>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</si>
  <si>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</si>
  <si>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</si>
  <si>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</si>
  <si>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</si>
  <si>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</si>
  <si>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</si>
  <si>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</si>
  <si>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</si>
  <si>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</si>
  <si>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</si>
  <si>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</si>
  <si>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</si>
  <si>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</si>
  <si>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</si>
  <si>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</si>
  <si>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</si>
  <si>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</si>
  <si>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</si>
  <si>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</si>
  <si>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</si>
  <si>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</si>
  <si>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</si>
  <si>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</si>
  <si>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</si>
  <si>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</si>
  <si>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</si>
  <si>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</si>
  <si>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</si>
  <si>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</si>
  <si>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</si>
  <si>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</si>
  <si>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</si>
  <si>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</si>
  <si>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</si>
  <si>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</si>
  <si>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</si>
  <si>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</si>
  <si>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</si>
  <si>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</si>
  <si>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</si>
  <si>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</si>
  <si>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</si>
  <si>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</si>
  <si>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</si>
  <si>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</si>
  <si>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</si>
  <si>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</si>
  <si>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</si>
  <si>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</si>
  <si>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</si>
  <si>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</si>
  <si>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</si>
  <si>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</si>
  <si>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</si>
  <si>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</si>
  <si>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</si>
  <si>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</si>
  <si>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</si>
  <si>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</si>
  <si>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</si>
  <si>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</si>
  <si>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</si>
  <si>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</si>
  <si>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</si>
  <si>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</si>
  <si>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</si>
  <si>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</si>
  <si>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</si>
  <si>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</si>
  <si>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</si>
  <si>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</si>
  <si>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</si>
  <si>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</si>
  <si>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</si>
  <si>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</si>
  <si>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</si>
  <si>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</si>
  <si>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</si>
  <si>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</si>
  <si>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</si>
  <si>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</si>
  <si>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</si>
  <si>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</si>
  <si>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</si>
  <si>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</si>
  <si>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</si>
  <si>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</si>
  <si>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</si>
  <si>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</si>
  <si>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</si>
  <si>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</si>
  <si>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</si>
  <si>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</si>
  <si>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</si>
  <si>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</si>
  <si>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</si>
  <si>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</si>
  <si>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</si>
  <si>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</si>
  <si>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</si>
  <si>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</si>
  <si>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</si>
  <si>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</si>
  <si>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</si>
  <si>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</si>
  <si>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</si>
  <si>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</si>
  <si>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</si>
  <si>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</si>
  <si>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</si>
  <si>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</si>
  <si>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</si>
  <si>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</si>
  <si>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</si>
  <si>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</si>
  <si>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</si>
  <si>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</si>
  <si>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</si>
  <si>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</si>
  <si>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</si>
  <si>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</si>
  <si>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</si>
  <si>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</si>
  <si>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</si>
  <si>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</si>
  <si>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</si>
  <si>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</si>
  <si>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</si>
  <si>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</si>
  <si>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</si>
  <si>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</si>
  <si>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</si>
  <si>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</si>
  <si>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</si>
  <si>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</si>
  <si>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</si>
  <si>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</si>
  <si>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</si>
  <si>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</si>
  <si>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</si>
  <si>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</si>
  <si>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</si>
  <si>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</si>
  <si>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</si>
  <si>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</si>
  <si>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</si>
  <si>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</si>
  <si>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</si>
  <si>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</si>
  <si>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</si>
  <si>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</si>
  <si>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</si>
  <si>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</si>
  <si>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</si>
  <si>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</si>
  <si>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</si>
  <si>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</si>
  <si>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</si>
  <si>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</si>
  <si>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</si>
  <si>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</si>
  <si>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</si>
  <si>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</si>
  <si>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</si>
  <si>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</si>
  <si>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</si>
  <si>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</si>
  <si>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</si>
  <si>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</si>
  <si>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</si>
  <si>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</si>
  <si>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</si>
  <si>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</si>
  <si>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</si>
  <si>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</si>
  <si>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</si>
  <si>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</si>
  <si>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</si>
  <si>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</si>
  <si>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</si>
  <si>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</si>
  <si>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</si>
  <si>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</si>
  <si>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</si>
  <si>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</si>
  <si>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</si>
  <si>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</si>
  <si>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</si>
  <si>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</si>
  <si>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</si>
  <si>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</si>
  <si>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</si>
  <si>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</si>
  <si>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</si>
  <si>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</si>
  <si>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</si>
  <si>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</si>
  <si>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</si>
  <si>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</si>
  <si>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</si>
  <si>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</si>
  <si>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</si>
  <si>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</si>
  <si>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</si>
  <si>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</si>
  <si>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</si>
  <si>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</si>
  <si>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</si>
  <si>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</si>
  <si>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</si>
  <si>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</si>
  <si>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</si>
  <si>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</si>
  <si>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</si>
  <si>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</si>
  <si>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</si>
  <si>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</si>
  <si>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</si>
  <si>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</si>
  <si>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</si>
  <si>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</si>
  <si>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</si>
  <si>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</si>
  <si>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</si>
  <si>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</si>
  <si>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</si>
  <si>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</si>
  <si>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</si>
  <si>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</si>
  <si>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</si>
  <si>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</si>
  <si>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</si>
  <si>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</si>
  <si>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</si>
  <si>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</si>
  <si>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</si>
  <si>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</si>
  <si>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</si>
  <si>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</si>
  <si>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</si>
  <si>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</si>
  <si>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</si>
  <si>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</si>
  <si>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</si>
  <si>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</si>
  <si>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</si>
  <si>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</si>
  <si>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</si>
  <si>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</si>
  <si>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</si>
  <si>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</si>
  <si>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</si>
  <si>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</si>
  <si>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</si>
  <si>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</si>
  <si>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</si>
  <si>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</si>
  <si>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</si>
  <si>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</si>
  <si>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</si>
  <si>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</si>
  <si>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</si>
  <si>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</si>
  <si>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</si>
  <si>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</si>
  <si>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</si>
  <si>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</si>
  <si>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</si>
  <si>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</si>
  <si>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</si>
  <si>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</si>
  <si>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</si>
  <si>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</si>
  <si>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</si>
  <si>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</si>
  <si>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</si>
  <si>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</si>
  <si>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</si>
  <si>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</si>
  <si>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</si>
  <si>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</si>
  <si>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</si>
  <si>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</si>
  <si>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</si>
  <si>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</si>
  <si>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</si>
  <si>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</si>
  <si>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</si>
  <si>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</si>
  <si>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</si>
  <si>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</si>
  <si>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</si>
  <si>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</si>
  <si>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</si>
  <si>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</si>
  <si>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</si>
  <si>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</si>
  <si>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</si>
  <si>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</si>
  <si>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</si>
  <si>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</si>
  <si>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</si>
  <si>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</si>
  <si>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</si>
  <si>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</si>
  <si>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</si>
  <si>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</si>
  <si>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</si>
  <si>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</si>
  <si>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</si>
  <si>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</si>
  <si>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</si>
  <si>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</si>
  <si>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</si>
  <si>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</si>
  <si>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</si>
  <si>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</si>
  <si>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</si>
  <si>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</si>
  <si>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</si>
  <si>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</si>
  <si>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</si>
  <si>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</si>
  <si>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</si>
  <si>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</si>
  <si>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</si>
  <si>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</si>
  <si>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</si>
  <si>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</si>
  <si>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</si>
  <si>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</si>
  <si>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</si>
  <si>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</si>
  <si>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</si>
  <si>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</si>
  <si>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</si>
  <si>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</si>
  <si>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</si>
  <si>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</si>
  <si>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</si>
  <si>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</si>
  <si>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</si>
  <si>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</si>
  <si>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</si>
  <si>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</si>
  <si>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</si>
  <si>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</si>
  <si>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</si>
  <si>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</si>
  <si>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</si>
  <si>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</si>
  <si>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</si>
  <si>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</si>
  <si>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</si>
  <si>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</si>
  <si>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</si>
  <si>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</si>
  <si>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</si>
  <si>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</si>
  <si>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</si>
  <si>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</si>
  <si>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</si>
  <si>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</si>
  <si>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</si>
  <si>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</si>
  <si>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</si>
  <si>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</si>
  <si>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</si>
  <si>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</si>
  <si>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</si>
  <si>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</si>
  <si>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</si>
  <si>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</si>
  <si>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</si>
  <si>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</si>
  <si>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</si>
  <si>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</si>
  <si>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</si>
  <si>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</si>
  <si>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</si>
  <si>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</si>
  <si>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</si>
  <si>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</si>
  <si>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</si>
  <si>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</si>
  <si>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</si>
  <si>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</si>
  <si>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</si>
  <si>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</si>
  <si>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</si>
  <si>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</si>
  <si>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</si>
  <si>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</si>
  <si>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</si>
  <si>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</si>
  <si>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</si>
  <si>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</si>
  <si>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</si>
  <si>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</si>
  <si>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</si>
  <si>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</si>
  <si>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</si>
  <si>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</si>
  <si>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</si>
  <si>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</si>
  <si>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</si>
  <si>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</si>
  <si>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</si>
  <si>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</si>
  <si>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</si>
  <si>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</si>
  <si>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</si>
  <si>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</si>
  <si>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</si>
  <si>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</si>
  <si>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</si>
  <si>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</si>
  <si>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</si>
  <si>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</si>
  <si>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</si>
  <si>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</si>
  <si>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</si>
  <si>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</si>
  <si>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</si>
  <si>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</si>
  <si>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</si>
  <si>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</si>
  <si>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</si>
  <si>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</si>
  <si>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</si>
  <si>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</si>
  <si>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</si>
  <si>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</si>
  <si>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</si>
  <si>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</si>
  <si>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</si>
  <si>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</si>
  <si>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</si>
  <si>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</si>
  <si>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</si>
  <si>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</si>
  <si>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</si>
  <si>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</si>
  <si>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</si>
  <si>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</si>
  <si>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</si>
  <si>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</si>
  <si>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</si>
  <si>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</si>
  <si>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</si>
  <si>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</si>
  <si>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</si>
  <si>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</si>
  <si>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</si>
  <si>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</si>
  <si>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</si>
  <si>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</si>
  <si>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</si>
  <si>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</si>
  <si>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</si>
  <si>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</si>
  <si>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</si>
  <si>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</si>
  <si>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</si>
  <si>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</si>
  <si>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</si>
  <si>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</si>
  <si>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</si>
  <si>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</si>
  <si>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</si>
  <si>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</si>
  <si>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</si>
  <si>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</si>
  <si>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</si>
  <si>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</si>
  <si>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</si>
  <si>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</si>
  <si>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</si>
  <si>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</si>
  <si>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</si>
  <si>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</si>
  <si>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</si>
  <si>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</si>
  <si>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</si>
  <si>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</si>
  <si>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</si>
  <si>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</si>
  <si>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</si>
  <si>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</si>
  <si>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</si>
  <si>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</si>
  <si>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</si>
  <si>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</si>
  <si>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</si>
  <si>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</si>
  <si>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</si>
  <si>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</si>
  <si>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</si>
  <si>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</si>
  <si>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</si>
  <si>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</si>
  <si>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</si>
  <si>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</si>
  <si>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</si>
  <si>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</si>
  <si>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</si>
  <si>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</si>
  <si>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</si>
  <si>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</si>
  <si>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</si>
  <si>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</si>
  <si>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</si>
  <si>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</si>
  <si>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</si>
  <si>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</si>
  <si>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</si>
  <si>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</si>
  <si>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</si>
  <si>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</si>
  <si>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</si>
  <si>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</si>
  <si>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</si>
  <si>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</si>
  <si>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</si>
  <si>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</si>
  <si>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</si>
  <si>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</si>
  <si>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</si>
  <si>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</si>
  <si>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</si>
  <si>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</si>
  <si>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</si>
  <si>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</si>
  <si>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</si>
  <si>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</si>
  <si>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</si>
  <si>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</si>
  <si>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</si>
  <si>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</si>
  <si>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</si>
  <si>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</si>
  <si>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</si>
  <si>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</si>
  <si>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</si>
  <si>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</si>
  <si>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</si>
  <si>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</si>
  <si>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</si>
  <si>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</si>
  <si>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</si>
  <si>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</si>
  <si>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</si>
  <si>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</si>
  <si>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</si>
  <si>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</si>
  <si>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</si>
  <si>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</si>
  <si>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</si>
  <si>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</si>
  <si>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</si>
  <si>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</si>
  <si>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</si>
  <si>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</si>
  <si>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</si>
  <si>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</si>
  <si>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</si>
  <si>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</si>
  <si>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</si>
  <si>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</si>
  <si>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</si>
  <si>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</si>
  <si>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</si>
  <si>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</si>
  <si>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</si>
  <si>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</si>
  <si>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</si>
  <si>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</si>
  <si>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</si>
  <si>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</si>
  <si>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</si>
  <si>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</si>
  <si>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</si>
  <si>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</si>
  <si>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</si>
  <si>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</si>
  <si>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</si>
  <si>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</si>
  <si>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</si>
  <si>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</si>
  <si>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</si>
  <si>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</si>
  <si>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</si>
  <si>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</si>
  <si>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</si>
  <si>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</si>
  <si>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</si>
  <si>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</si>
  <si>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</si>
  <si>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</si>
  <si>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</si>
  <si>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</si>
  <si>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</si>
  <si>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</si>
  <si>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</si>
  <si>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</si>
  <si>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</si>
  <si>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</si>
  <si>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</si>
  <si>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</si>
  <si>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</si>
  <si>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</si>
  <si>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</si>
  <si>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</si>
  <si>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</si>
  <si>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</si>
  <si>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</si>
  <si>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</si>
  <si>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</si>
  <si>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</si>
  <si>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</si>
  <si>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</si>
  <si>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</si>
  <si>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</si>
  <si>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</si>
  <si>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</si>
  <si>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</si>
  <si>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</si>
  <si>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</si>
  <si>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</si>
  <si>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</si>
  <si>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</si>
  <si>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</si>
  <si>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</si>
  <si>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</si>
  <si>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</si>
  <si>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</si>
  <si>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</si>
  <si>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</si>
  <si>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</si>
  <si>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</si>
  <si>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</si>
  <si>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</si>
  <si>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</si>
  <si>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</si>
  <si>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</si>
  <si>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</si>
  <si>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</si>
  <si>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</si>
  <si>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</si>
  <si>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</si>
  <si>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</si>
  <si>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</si>
  <si>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</si>
  <si>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</si>
  <si>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</si>
  <si>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</si>
  <si>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</si>
  <si>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</si>
  <si>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</si>
  <si>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</si>
  <si>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</si>
  <si>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</si>
  <si>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</si>
  <si>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</si>
  <si>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</si>
  <si>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</si>
  <si>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</si>
  <si>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</si>
  <si>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</si>
  <si>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</si>
  <si>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</si>
  <si>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</si>
  <si>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</si>
  <si>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</si>
  <si>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</si>
  <si>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</si>
  <si>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</si>
  <si>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</si>
  <si>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</si>
  <si>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</si>
  <si>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</si>
  <si>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</si>
  <si>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</si>
  <si>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</si>
  <si>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</si>
  <si>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</si>
  <si>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</si>
  <si>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</si>
  <si>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</si>
  <si>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</si>
  <si>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</si>
  <si>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</si>
  <si>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</si>
  <si>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</si>
  <si>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</si>
  <si>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</si>
  <si>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</si>
  <si>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</si>
  <si>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</si>
  <si>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</si>
  <si>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</si>
  <si>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</si>
  <si>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</si>
  <si>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Chiapas 2</t>
  </si>
  <si>
    <t>102.02.07.61.00</t>
  </si>
  <si>
    <t>Subadministración de Apoyo Desconcentrado de Comunicaciones y Tecnologías de la Información, Chiapas 2</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</si>
  <si>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</si>
  <si>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</si>
  <si>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</si>
  <si>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</si>
  <si>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</si>
  <si>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</si>
  <si>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</si>
  <si>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</si>
  <si>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</si>
  <si>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</si>
  <si>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</si>
  <si>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</si>
  <si>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</si>
  <si>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</si>
  <si>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</si>
  <si>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</si>
  <si>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</si>
  <si>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</si>
  <si>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</si>
  <si>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</si>
  <si>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</si>
  <si>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</si>
  <si>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</si>
  <si>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</si>
  <si>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</si>
  <si>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</si>
  <si>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</si>
  <si>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</si>
  <si>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</si>
  <si>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</si>
  <si>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</si>
  <si>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</si>
  <si>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</si>
  <si>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</si>
  <si>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</si>
  <si>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</si>
  <si>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</si>
  <si>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</si>
  <si>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</si>
  <si>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</si>
  <si>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</si>
  <si>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</si>
  <si>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</si>
  <si>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</si>
  <si>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</si>
  <si>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</si>
  <si>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</si>
  <si>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</si>
  <si>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</si>
  <si>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</si>
  <si>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</si>
  <si>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</si>
  <si>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</si>
  <si>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</si>
  <si>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</si>
  <si>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</si>
  <si>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</si>
  <si>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</si>
  <si>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</si>
  <si>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</si>
  <si>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</si>
  <si>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</si>
  <si>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</si>
  <si>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</si>
  <si>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</si>
  <si>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</si>
  <si>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</si>
  <si>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</si>
  <si>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</si>
  <si>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</si>
  <si>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</si>
  <si>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</si>
  <si>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</si>
  <si>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</si>
  <si>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</si>
  <si>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</si>
  <si>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</si>
  <si>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</si>
  <si>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</si>
  <si>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</si>
  <si>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</si>
  <si>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</si>
  <si>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</si>
  <si>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</si>
  <si>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</si>
  <si>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</si>
  <si>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</si>
  <si>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</si>
  <si>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</si>
  <si>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</si>
  <si>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</si>
  <si>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</si>
  <si>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</si>
  <si>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</si>
  <si>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</si>
  <si>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</si>
  <si>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</si>
  <si>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</si>
  <si>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</si>
  <si>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</si>
  <si>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</si>
  <si>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</si>
  <si>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</si>
  <si>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</si>
  <si>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</si>
  <si>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</si>
  <si>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</si>
  <si>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</si>
  <si>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</si>
  <si>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</si>
  <si>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</si>
  <si>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</si>
  <si>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</si>
  <si>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</si>
  <si>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</si>
  <si>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</si>
  <si>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</si>
  <si>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</si>
  <si>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</si>
  <si>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</si>
  <si>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</si>
  <si>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</si>
  <si>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</si>
  <si>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</si>
  <si>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</si>
  <si>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</si>
  <si>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</si>
  <si>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</si>
  <si>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</si>
  <si>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</si>
  <si>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</si>
  <si>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</si>
  <si>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</si>
  <si>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</si>
  <si>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</si>
  <si>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</si>
  <si>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</si>
  <si>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</si>
  <si>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</si>
  <si>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</si>
  <si>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</si>
  <si>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</si>
  <si>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</si>
  <si>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</si>
  <si>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</si>
  <si>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</si>
  <si>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</si>
  <si>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</si>
  <si>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</si>
  <si>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</si>
  <si>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</si>
  <si>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</si>
  <si>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</si>
  <si>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</si>
  <si>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</si>
  <si>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</si>
  <si>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</si>
  <si>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</si>
  <si>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</si>
  <si>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</si>
  <si>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</si>
  <si>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</si>
  <si>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</si>
  <si>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</si>
  <si>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</si>
  <si>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</si>
  <si>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</si>
  <si>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</si>
  <si>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</si>
  <si>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</si>
  <si>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</si>
  <si>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</si>
  <si>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</si>
  <si>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</si>
  <si>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</si>
  <si>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</si>
  <si>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</si>
  <si>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</si>
  <si>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</si>
  <si>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</si>
  <si>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</si>
  <si>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</si>
  <si>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</si>
  <si>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</si>
  <si>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</si>
  <si>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</si>
  <si>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</si>
  <si>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</si>
  <si>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</si>
  <si>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</si>
  <si>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</si>
  <si>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</si>
  <si>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</si>
  <si>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</si>
  <si>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</si>
  <si>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</si>
  <si>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</si>
  <si>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</si>
  <si>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</si>
  <si>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</si>
  <si>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</si>
  <si>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</si>
  <si>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</si>
  <si>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</si>
  <si>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</si>
  <si>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</si>
  <si>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</si>
  <si>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</si>
  <si>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</si>
  <si>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</si>
  <si>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</si>
  <si>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</si>
  <si>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</si>
  <si>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</si>
  <si>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</si>
  <si>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</si>
  <si>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</si>
  <si>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</si>
  <si>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</si>
  <si>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</si>
  <si>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</si>
  <si>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</si>
  <si>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</si>
  <si>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</si>
  <si>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</si>
  <si>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</si>
  <si>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</si>
  <si>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</si>
  <si>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</si>
  <si>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</si>
  <si>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</si>
  <si>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</si>
  <si>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</si>
  <si>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</si>
  <si>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</si>
  <si>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</si>
  <si>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</si>
  <si>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</si>
  <si>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</si>
  <si>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</si>
  <si>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</si>
  <si>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</si>
  <si>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</si>
  <si>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</si>
  <si>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</si>
  <si>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</si>
  <si>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</si>
  <si>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</si>
  <si>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</si>
  <si>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</si>
  <si>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</si>
  <si>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</si>
  <si>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</si>
  <si>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</si>
  <si>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</si>
  <si>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</si>
  <si>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</si>
  <si>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</si>
  <si>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</si>
  <si>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</si>
  <si>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</si>
  <si>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</si>
  <si>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</si>
  <si>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</si>
  <si>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</si>
  <si>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</si>
  <si>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</si>
  <si>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</si>
  <si>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</si>
  <si>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</si>
  <si>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</si>
  <si>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</si>
  <si>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</si>
  <si>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</si>
  <si>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</si>
  <si>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</si>
  <si>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</si>
  <si>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</si>
  <si>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</si>
  <si>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</si>
  <si>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</si>
  <si>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</si>
  <si>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</si>
  <si>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</si>
  <si>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</si>
  <si>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</si>
  <si>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</si>
  <si>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</si>
  <si>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</si>
  <si>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</si>
  <si>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</si>
  <si>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</si>
  <si>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</si>
  <si>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</si>
  <si>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</si>
  <si>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</si>
  <si>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</si>
  <si>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</si>
  <si>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</si>
  <si>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</si>
  <si>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</si>
  <si>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</si>
  <si>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</si>
  <si>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</si>
  <si>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</si>
  <si>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</si>
  <si>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</si>
  <si>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</si>
  <si>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</si>
  <si>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</si>
  <si>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</si>
  <si>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</si>
  <si>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</si>
  <si>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</si>
  <si>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</si>
  <si>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</si>
  <si>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</si>
  <si>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</si>
  <si>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</si>
  <si>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</si>
  <si>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</si>
  <si>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</si>
  <si>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</si>
  <si>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</si>
  <si>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</si>
  <si>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</si>
  <si>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</si>
  <si>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</si>
  <si>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</si>
  <si>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</si>
  <si>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</si>
  <si>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</si>
  <si>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</si>
  <si>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</si>
  <si>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</si>
  <si>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</si>
  <si>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</si>
  <si>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</si>
  <si>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</si>
  <si>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</si>
  <si>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</si>
  <si>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</si>
  <si>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</si>
  <si>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</si>
  <si>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</si>
  <si>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</si>
  <si>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</si>
  <si>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</si>
  <si>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</si>
  <si>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</si>
  <si>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</si>
  <si>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</si>
  <si>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</si>
  <si>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</si>
  <si>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</si>
  <si>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</si>
  <si>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</si>
  <si>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</si>
  <si>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</si>
  <si>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</si>
  <si>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</si>
  <si>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</si>
  <si>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</si>
  <si>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</si>
  <si>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</si>
  <si>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</si>
  <si>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</si>
  <si>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</si>
  <si>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</si>
  <si>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</si>
  <si>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</si>
  <si>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</si>
  <si>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</si>
  <si>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</si>
  <si>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</si>
  <si>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</si>
  <si>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</si>
  <si>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</si>
  <si>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</si>
  <si>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</si>
  <si>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</si>
  <si>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</si>
  <si>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</si>
  <si>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</si>
  <si>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</si>
  <si>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</si>
  <si>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</si>
  <si>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</si>
  <si>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</si>
  <si>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</si>
  <si>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</si>
  <si>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</si>
  <si>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</si>
  <si>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</si>
  <si>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</si>
  <si>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</si>
  <si>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</si>
  <si>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</si>
  <si>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</si>
  <si>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</si>
  <si>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</si>
  <si>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</si>
  <si>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</si>
  <si>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</si>
  <si>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</si>
  <si>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</si>
  <si>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</si>
  <si>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</si>
  <si>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</si>
  <si>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</si>
  <si>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</si>
  <si>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</si>
  <si>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</si>
  <si>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</si>
  <si>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</si>
  <si>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</si>
  <si>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</si>
  <si>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</si>
  <si>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</si>
  <si>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</si>
  <si>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</si>
  <si>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</si>
  <si>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</si>
  <si>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</si>
  <si>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</si>
  <si>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</si>
  <si>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</si>
  <si>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</si>
  <si>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</si>
  <si>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</si>
  <si>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</si>
  <si>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</si>
  <si>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</si>
  <si>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</si>
  <si>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</si>
  <si>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</si>
  <si>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</si>
  <si>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</si>
  <si>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</si>
  <si>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</si>
  <si>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</si>
  <si>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</si>
  <si>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</si>
  <si>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</si>
  <si>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</si>
  <si>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</si>
  <si>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</si>
  <si>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</si>
  <si>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</si>
  <si>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</si>
  <si>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</si>
  <si>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</si>
  <si>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</si>
  <si>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</si>
  <si>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</si>
  <si>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</si>
  <si>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</si>
  <si>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</si>
  <si>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</si>
  <si>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</si>
  <si>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</si>
  <si>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</si>
  <si>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</si>
  <si>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</si>
  <si>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</si>
  <si>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</si>
  <si>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</si>
  <si>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</si>
  <si>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</si>
  <si>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</si>
  <si>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</si>
  <si>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</si>
  <si>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</si>
  <si>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</si>
  <si>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</si>
  <si>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</si>
  <si>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</si>
  <si>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</si>
  <si>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</si>
  <si>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</si>
  <si>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</si>
  <si>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</si>
  <si>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</si>
  <si>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</si>
  <si>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</si>
  <si>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</si>
  <si>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</si>
  <si>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</si>
  <si>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</si>
  <si>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</si>
  <si>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</si>
  <si>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</si>
  <si>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</si>
  <si>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</si>
  <si>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</si>
  <si>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</si>
  <si>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</si>
  <si>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</si>
  <si>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</si>
  <si>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</si>
  <si>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</si>
  <si>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</si>
  <si>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</si>
  <si>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</si>
  <si>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</si>
  <si>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</si>
  <si>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</si>
  <si>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</si>
  <si>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</si>
  <si>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</si>
  <si>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</si>
  <si>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</si>
  <si>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</si>
  <si>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</si>
  <si>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</si>
  <si>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</si>
  <si>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</si>
  <si>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</si>
  <si>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</si>
  <si>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</si>
  <si>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</si>
  <si>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</si>
  <si>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</si>
  <si>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</si>
  <si>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</si>
  <si>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</si>
  <si>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</si>
  <si>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</si>
  <si>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</si>
  <si>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</si>
  <si>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</si>
  <si>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</si>
  <si>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</si>
  <si>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</si>
  <si>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</si>
  <si>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</si>
  <si>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</si>
  <si>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</si>
  <si>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</si>
  <si>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</si>
  <si>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</si>
  <si>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</si>
  <si>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</si>
  <si>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</si>
  <si>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</si>
  <si>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</si>
  <si>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</si>
  <si>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</si>
  <si>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</si>
  <si>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</si>
  <si>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</si>
  <si>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</si>
  <si>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</si>
  <si>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</si>
  <si>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</si>
  <si>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</si>
  <si>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</si>
  <si>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</si>
  <si>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</si>
  <si>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</si>
  <si>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</si>
  <si>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</si>
  <si>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</si>
  <si>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</si>
  <si>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</si>
  <si>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</si>
  <si>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</si>
  <si>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</si>
  <si>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</si>
  <si>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</si>
  <si>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</si>
  <si>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</si>
  <si>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</si>
  <si>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</si>
  <si>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</si>
  <si>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</si>
  <si>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</si>
  <si>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</si>
  <si>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</si>
  <si>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</si>
  <si>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</si>
  <si>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</si>
  <si>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</si>
  <si>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</si>
  <si>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</si>
  <si>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</si>
  <si>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</si>
  <si>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</si>
  <si>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</si>
  <si>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</si>
  <si>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</si>
  <si>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</si>
  <si>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</si>
  <si>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</si>
  <si>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</si>
  <si>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</si>
  <si>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</si>
  <si>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</si>
  <si>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</si>
  <si>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</si>
  <si>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</si>
  <si>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</si>
  <si>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</si>
  <si>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</si>
  <si>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</si>
  <si>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</si>
  <si>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</si>
  <si>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</si>
  <si>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</si>
  <si>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</si>
  <si>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</si>
  <si>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</si>
  <si>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</si>
  <si>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</si>
  <si>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</si>
  <si>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</si>
  <si>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</si>
  <si>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</si>
  <si>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</si>
  <si>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</si>
  <si>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</si>
  <si>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</si>
  <si>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</si>
  <si>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</si>
  <si>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</si>
  <si>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</si>
  <si>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</si>
  <si>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</si>
  <si>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</si>
  <si>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</si>
  <si>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</si>
  <si>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</si>
  <si>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</si>
  <si>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</si>
  <si>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</si>
  <si>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</si>
  <si>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</si>
  <si>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</si>
  <si>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</si>
  <si>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</si>
  <si>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</si>
  <si>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</si>
  <si>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</si>
  <si>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</si>
  <si>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</si>
  <si>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</si>
  <si>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</si>
  <si>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</si>
  <si>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</si>
  <si>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</si>
  <si>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</si>
  <si>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</si>
  <si>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</si>
  <si>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</si>
  <si>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</si>
  <si>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</si>
  <si>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</si>
  <si>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</si>
  <si>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</si>
  <si>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</si>
  <si>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</si>
  <si>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</si>
  <si>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</si>
  <si>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</si>
  <si>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</si>
  <si>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</si>
  <si>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</si>
  <si>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</si>
  <si>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</si>
  <si>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</si>
  <si>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</si>
  <si>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</si>
  <si>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</si>
  <si>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</si>
  <si>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</si>
  <si>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</si>
  <si>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</si>
  <si>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</si>
  <si>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</si>
  <si>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</si>
  <si>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</si>
  <si>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</si>
  <si>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</si>
  <si>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</si>
  <si>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</si>
  <si>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</si>
  <si>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</si>
  <si>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</si>
  <si>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</si>
  <si>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</si>
  <si>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</si>
  <si>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</si>
  <si>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</si>
  <si>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</si>
  <si>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</si>
  <si>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</si>
  <si>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</si>
  <si>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</si>
  <si>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</si>
  <si>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</si>
  <si>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</si>
  <si>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</si>
  <si>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</si>
  <si>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</si>
  <si>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</si>
  <si>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</si>
  <si>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</si>
  <si>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</si>
  <si>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</si>
  <si>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</si>
  <si>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</si>
  <si>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</si>
  <si>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</si>
  <si>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</si>
  <si>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</si>
  <si>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</si>
  <si>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</si>
  <si>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</si>
  <si>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</si>
  <si>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</si>
  <si>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</si>
  <si>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</si>
  <si>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</si>
  <si>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</si>
  <si>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</si>
  <si>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</si>
  <si>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</si>
  <si>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</si>
  <si>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</si>
  <si>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</si>
  <si>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</si>
  <si>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</si>
  <si>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</si>
  <si>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</si>
  <si>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</si>
  <si>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</si>
  <si>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</si>
  <si>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</si>
  <si>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</si>
  <si>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</si>
  <si>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</si>
  <si>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</si>
  <si>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</si>
  <si>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</si>
  <si>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</si>
  <si>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</si>
  <si>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</si>
  <si>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</si>
  <si>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</si>
  <si>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</si>
  <si>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</si>
  <si>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</si>
  <si>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</si>
  <si>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</si>
  <si>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</si>
  <si>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</si>
  <si>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</si>
  <si>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</si>
  <si>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</si>
  <si>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</si>
  <si>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</si>
  <si>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</si>
  <si>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</si>
  <si>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</si>
  <si>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</si>
  <si>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</si>
  <si>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</si>
  <si>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</si>
  <si>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</si>
  <si>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</si>
  <si>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</si>
  <si>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</si>
  <si>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</si>
  <si>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</si>
  <si>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</si>
  <si>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</si>
  <si>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</si>
  <si>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</si>
  <si>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</si>
  <si>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</si>
  <si>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</si>
  <si>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</si>
  <si>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</si>
  <si>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</si>
  <si>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</si>
  <si>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</si>
  <si>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</si>
  <si>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</si>
  <si>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</si>
  <si>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</si>
  <si>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</si>
  <si>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</si>
  <si>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</si>
  <si>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</si>
  <si>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</si>
  <si>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</si>
  <si>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</si>
  <si>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</si>
  <si>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</si>
  <si>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</si>
  <si>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</si>
  <si>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</si>
  <si>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</si>
  <si>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</si>
  <si>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</si>
  <si>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</si>
  <si>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</si>
  <si>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</si>
  <si>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</si>
  <si>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</si>
  <si>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</si>
  <si>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</si>
  <si>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</si>
  <si>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</si>
  <si>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</si>
  <si>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</si>
  <si>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</si>
  <si>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</si>
  <si>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</si>
  <si>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</si>
  <si>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</si>
  <si>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</si>
  <si>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</si>
  <si>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</si>
  <si>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</si>
  <si>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</si>
  <si>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</si>
  <si>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</si>
  <si>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</si>
  <si>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</si>
  <si>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</si>
  <si>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</si>
  <si>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</si>
  <si>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</si>
  <si>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</si>
  <si>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</si>
  <si>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</si>
  <si>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</si>
  <si>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</si>
  <si>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</si>
  <si>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</si>
  <si>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</si>
  <si>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</si>
  <si>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</si>
  <si>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</si>
  <si>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</si>
  <si>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</si>
  <si>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</si>
  <si>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</si>
  <si>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</si>
  <si>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</si>
  <si>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</si>
  <si>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</si>
  <si>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</si>
  <si>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</si>
  <si>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</si>
  <si>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</si>
  <si>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</si>
  <si>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</si>
  <si>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</si>
  <si>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</si>
  <si>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</si>
  <si>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</si>
  <si>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</si>
  <si>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</si>
  <si>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</si>
  <si>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</si>
  <si>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</si>
  <si>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</si>
  <si>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</si>
  <si>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</si>
  <si>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</si>
  <si>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</si>
  <si>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</si>
  <si>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</si>
  <si>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</si>
  <si>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</si>
  <si>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</si>
  <si>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</si>
  <si>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</si>
  <si>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</si>
  <si>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</si>
  <si>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</si>
  <si>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</si>
  <si>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</si>
  <si>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</si>
  <si>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</si>
  <si>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</si>
  <si>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</si>
  <si>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</si>
  <si>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</si>
  <si>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</si>
  <si>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</si>
  <si>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</si>
  <si>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</si>
  <si>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</si>
  <si>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</si>
  <si>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</si>
  <si>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</si>
  <si>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</si>
  <si>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</si>
  <si>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</si>
  <si>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</si>
  <si>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</si>
  <si>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</si>
  <si>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</si>
  <si>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</si>
  <si>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</si>
  <si>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</si>
  <si>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</si>
  <si>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</si>
  <si>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</si>
  <si>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</si>
  <si>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</si>
  <si>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</si>
  <si>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</si>
  <si>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</si>
  <si>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</si>
  <si>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</si>
  <si>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</si>
  <si>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</si>
  <si>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</si>
  <si>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</si>
  <si>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</si>
  <si>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</si>
  <si>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</si>
  <si>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</si>
  <si>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</si>
  <si>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</si>
  <si>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</si>
  <si>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</si>
  <si>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</si>
  <si>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</si>
  <si>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</si>
  <si>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</si>
  <si>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</si>
  <si>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</si>
  <si>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</si>
  <si>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</si>
  <si>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</si>
  <si>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</si>
  <si>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</si>
  <si>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</si>
  <si>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</si>
  <si>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</si>
  <si>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</si>
  <si>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</si>
  <si>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</si>
  <si>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</si>
  <si>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</si>
  <si>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</si>
  <si>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</si>
  <si>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</si>
  <si>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</si>
  <si>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</si>
  <si>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</si>
  <si>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</si>
  <si>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</si>
  <si>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</si>
  <si>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</si>
  <si>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</si>
  <si>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</si>
  <si>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</si>
  <si>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</si>
  <si>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</si>
  <si>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</si>
  <si>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</si>
  <si>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</si>
  <si>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</si>
  <si>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</si>
  <si>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</si>
  <si>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</si>
  <si>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</si>
  <si>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</si>
  <si>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</si>
  <si>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</si>
  <si>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</si>
  <si>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</si>
  <si>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</si>
  <si>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</si>
  <si>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</si>
  <si>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</si>
  <si>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</si>
  <si>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</si>
  <si>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</si>
  <si>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</si>
  <si>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</si>
  <si>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</si>
  <si>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</si>
  <si>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</si>
  <si>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</si>
  <si>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</si>
  <si>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</si>
  <si>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</si>
  <si>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</si>
  <si>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</si>
  <si>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</si>
  <si>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</si>
  <si>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</si>
  <si>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</si>
  <si>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</si>
  <si>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</si>
  <si>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</si>
  <si>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</si>
  <si>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</si>
  <si>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</si>
  <si>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</si>
  <si>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</si>
  <si>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</si>
  <si>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</si>
  <si>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</si>
  <si>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</si>
  <si>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</si>
  <si>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</si>
  <si>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</si>
  <si>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</si>
  <si>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</si>
  <si>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</si>
  <si>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</si>
  <si>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</si>
  <si>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</si>
  <si>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</si>
  <si>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</si>
  <si>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</si>
  <si>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</si>
  <si>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</si>
  <si>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</si>
  <si>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</si>
  <si>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</si>
  <si>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</si>
  <si>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</si>
  <si>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</si>
  <si>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</si>
  <si>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</si>
  <si>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</si>
  <si>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</si>
  <si>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</si>
  <si>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</si>
  <si>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</si>
  <si>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</si>
  <si>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</si>
  <si>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</si>
  <si>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</si>
  <si>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</si>
  <si>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</si>
  <si>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</si>
  <si>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</si>
  <si>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</si>
  <si>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</si>
  <si>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</si>
  <si>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</si>
  <si>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</si>
  <si>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</si>
  <si>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</si>
  <si>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</si>
  <si>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</si>
  <si>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</si>
  <si>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</si>
  <si>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</si>
  <si>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</si>
  <si>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</si>
  <si>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</si>
  <si>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</si>
  <si>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</si>
  <si>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</si>
  <si>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</si>
  <si>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</si>
  <si>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</si>
  <si>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</si>
  <si>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</si>
  <si>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</si>
  <si>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</si>
  <si>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</si>
  <si>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</si>
  <si>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</si>
  <si>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</si>
  <si>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</si>
  <si>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</si>
  <si>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</si>
  <si>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</si>
  <si>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</si>
  <si>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</si>
  <si>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</si>
  <si>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</si>
  <si>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</si>
  <si>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</si>
  <si>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</si>
  <si>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</si>
  <si>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</si>
  <si>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</si>
  <si>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</si>
  <si>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</si>
  <si>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</si>
  <si>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</si>
  <si>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</si>
  <si>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</si>
  <si>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</si>
  <si>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</si>
  <si>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</si>
  <si>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</si>
  <si>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</si>
  <si>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</si>
  <si>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</si>
  <si>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</si>
  <si>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</si>
  <si>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</si>
  <si>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</si>
  <si>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</si>
  <si>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</si>
  <si>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</si>
  <si>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</si>
  <si>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</si>
  <si>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</si>
  <si>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</si>
  <si>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</si>
  <si>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</si>
  <si>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</si>
  <si>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</si>
  <si>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</si>
  <si>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</si>
  <si>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</si>
  <si>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</si>
  <si>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</si>
  <si>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</si>
  <si>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</si>
  <si>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</si>
  <si>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</si>
  <si>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</si>
  <si>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</si>
  <si>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</si>
  <si>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</si>
  <si>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</si>
  <si>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</si>
  <si>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</si>
  <si>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</si>
  <si>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</si>
  <si>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</si>
  <si>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</si>
  <si>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</si>
  <si>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</si>
  <si>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</si>
  <si>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</si>
  <si>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</si>
  <si>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</si>
  <si>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</si>
  <si>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</si>
  <si>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</si>
  <si>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</si>
  <si>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</si>
  <si>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</si>
  <si>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</si>
  <si>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</si>
  <si>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</si>
  <si>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</si>
  <si>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</si>
  <si>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</si>
  <si>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</si>
  <si>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</si>
  <si>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</si>
  <si>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</si>
  <si>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</si>
  <si>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</si>
  <si>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</si>
  <si>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</si>
  <si>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</si>
  <si>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</si>
  <si>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</si>
  <si>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</si>
  <si>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</si>
  <si>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</si>
  <si>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</si>
  <si>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</si>
  <si>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</si>
  <si>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</si>
  <si>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</si>
  <si>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</si>
  <si>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</si>
  <si>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</si>
  <si>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</si>
  <si>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</si>
  <si>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</si>
  <si>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</si>
  <si>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</si>
  <si>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</si>
  <si>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</si>
  <si>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</si>
  <si>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</si>
  <si>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</si>
  <si>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</si>
  <si>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</si>
  <si>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</si>
  <si>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 Chiapas 2 Tapachula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</si>
  <si>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</si>
  <si>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</si>
  <si>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</si>
  <si>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</si>
  <si>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</si>
  <si>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</si>
  <si>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</si>
  <si>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</si>
  <si>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</si>
  <si>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</si>
  <si>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</si>
  <si>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</si>
  <si>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</si>
  <si>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</si>
  <si>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</si>
  <si>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</si>
  <si>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</si>
  <si>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</si>
  <si>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</si>
  <si>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</si>
  <si>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</si>
  <si>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</si>
  <si>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</si>
  <si>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</si>
  <si>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</si>
  <si>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</si>
  <si>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</si>
  <si>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</si>
  <si>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</si>
  <si>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</si>
  <si>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</si>
  <si>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</si>
  <si>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</si>
  <si>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</si>
  <si>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</si>
  <si>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</si>
  <si>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</si>
  <si>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</si>
  <si>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</si>
  <si>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</si>
  <si>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</si>
  <si>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</si>
  <si>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</si>
  <si>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</si>
  <si>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</si>
  <si>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</si>
  <si>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</si>
  <si>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</si>
  <si>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</si>
  <si>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</si>
  <si>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</si>
  <si>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</si>
  <si>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</si>
  <si>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</si>
  <si>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</si>
  <si>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</si>
  <si>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</si>
  <si>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</si>
  <si>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</si>
  <si>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</si>
  <si>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</si>
  <si>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</si>
  <si>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</si>
  <si>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</si>
  <si>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</si>
  <si>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</si>
  <si>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</si>
  <si>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</si>
  <si>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</si>
  <si>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</si>
  <si>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</si>
  <si>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</si>
  <si>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</si>
  <si>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</si>
  <si>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</si>
  <si>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</si>
  <si>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</si>
  <si>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</si>
  <si>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</si>
  <si>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</si>
  <si>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</si>
  <si>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</si>
  <si>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</si>
  <si>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</si>
  <si>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</si>
  <si>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</si>
  <si>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</si>
  <si>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</si>
  <si>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</si>
  <si>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</si>
  <si>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</si>
  <si>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</si>
  <si>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</si>
  <si>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</si>
  <si>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</si>
  <si>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</si>
  <si>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</si>
  <si>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</si>
  <si>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</si>
  <si>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</si>
  <si>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</si>
  <si>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</si>
  <si>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</si>
  <si>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</si>
  <si>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</si>
  <si>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</si>
  <si>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</si>
  <si>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</si>
  <si>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</si>
  <si>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</si>
  <si>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</si>
  <si>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</si>
  <si>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</si>
  <si>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</si>
  <si>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</si>
  <si>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</si>
  <si>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</si>
  <si>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</si>
  <si>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</si>
  <si>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</si>
  <si>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</si>
  <si>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</si>
  <si>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</si>
  <si>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</si>
  <si>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</si>
  <si>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</si>
  <si>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</si>
  <si>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</si>
  <si>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</si>
  <si>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</si>
  <si>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</si>
  <si>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</si>
  <si>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</si>
  <si>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</si>
  <si>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</si>
  <si>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</si>
  <si>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</si>
  <si>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</si>
  <si>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</si>
  <si>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</si>
  <si>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</si>
  <si>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</si>
  <si>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</si>
  <si>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</si>
  <si>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</si>
  <si>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</si>
  <si>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</si>
  <si>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</si>
  <si>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</si>
  <si>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</si>
  <si>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</si>
  <si>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</si>
  <si>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</si>
  <si>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</si>
  <si>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</si>
  <si>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</si>
  <si>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</si>
  <si>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</si>
  <si>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</si>
  <si>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</si>
  <si>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</si>
  <si>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</si>
  <si>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</si>
  <si>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</si>
  <si>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</si>
  <si>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</si>
  <si>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</si>
  <si>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</si>
  <si>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</si>
  <si>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</si>
  <si>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</si>
  <si>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</si>
  <si>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</si>
  <si>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</si>
  <si>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</si>
  <si>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</si>
  <si>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</si>
  <si>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</si>
  <si>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</si>
  <si>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</si>
  <si>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</si>
  <si>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</si>
  <si>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</si>
  <si>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</si>
  <si>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</si>
  <si>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</si>
  <si>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</si>
  <si>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</si>
  <si>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</si>
  <si>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</si>
  <si>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</si>
  <si>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</si>
  <si>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</si>
  <si>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</si>
  <si>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</si>
  <si>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</si>
  <si>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</si>
  <si>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</si>
  <si>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</si>
  <si>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</si>
  <si>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</si>
  <si>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</si>
  <si>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</si>
  <si>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</si>
  <si>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</si>
  <si>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</si>
  <si>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</si>
  <si>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</si>
  <si>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</si>
  <si>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</si>
  <si>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</si>
  <si>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</si>
  <si>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</si>
  <si>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</si>
  <si>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</si>
  <si>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</si>
  <si>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</si>
  <si>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</si>
  <si>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</si>
  <si>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</si>
  <si>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</si>
  <si>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</si>
  <si>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</si>
  <si>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</si>
  <si>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</si>
  <si>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</si>
  <si>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</si>
  <si>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</si>
  <si>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</si>
  <si>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</si>
  <si>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</si>
  <si>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</si>
  <si>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</si>
  <si>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</si>
  <si>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</si>
  <si>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</si>
  <si>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</si>
  <si>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</si>
  <si>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</si>
  <si>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</si>
  <si>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</si>
  <si>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</si>
  <si>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</si>
  <si>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</si>
  <si>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</si>
  <si>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</si>
  <si>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</si>
  <si>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</si>
  <si>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</si>
  <si>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</si>
  <si>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</si>
  <si>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</si>
  <si>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</si>
  <si>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</si>
  <si>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</si>
  <si>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</si>
  <si>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</si>
  <si>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</si>
  <si>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</si>
  <si>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</si>
  <si>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</si>
  <si>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</si>
  <si>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</si>
  <si>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</si>
  <si>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</si>
  <si>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</si>
  <si>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</si>
  <si>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</si>
  <si>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</si>
  <si>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</si>
  <si>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</si>
  <si>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</si>
  <si>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</si>
  <si>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</si>
  <si>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</si>
  <si>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</si>
  <si>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</si>
  <si>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</si>
  <si>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</si>
  <si>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</si>
  <si>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</si>
  <si>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</si>
  <si>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</si>
  <si>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</si>
  <si>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</si>
  <si>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</si>
  <si>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</si>
  <si>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</si>
  <si>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</si>
  <si>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</si>
  <si>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</si>
  <si>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</si>
  <si>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</si>
  <si>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</si>
  <si>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</si>
  <si>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</si>
  <si>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</si>
  <si>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</si>
  <si>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</si>
  <si>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</si>
  <si>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</si>
  <si>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</si>
  <si>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</si>
  <si>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</si>
  <si>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</si>
  <si>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</si>
  <si>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</si>
  <si>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</si>
  <si>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</si>
  <si>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</si>
  <si>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</si>
  <si>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</si>
  <si>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</si>
  <si>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</si>
  <si>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</si>
  <si>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</si>
  <si>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</si>
  <si>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</si>
  <si>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</si>
  <si>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</si>
  <si>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</si>
  <si>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</si>
  <si>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</si>
  <si>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</si>
  <si>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</si>
  <si>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</si>
  <si>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</si>
  <si>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</si>
  <si>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</si>
  <si>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</si>
  <si>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</si>
  <si>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</si>
  <si>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</si>
  <si>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</si>
  <si>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</si>
  <si>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</si>
  <si>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</si>
  <si>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</si>
  <si>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</si>
  <si>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</si>
  <si>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</si>
  <si>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</si>
  <si>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</si>
  <si>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</si>
  <si>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</si>
  <si>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</si>
  <si>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</si>
  <si>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</si>
  <si>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</si>
  <si>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</si>
  <si>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</si>
  <si>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</si>
  <si>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</si>
  <si>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</si>
  <si>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</si>
  <si>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</si>
  <si>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</si>
  <si>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</si>
  <si>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</si>
  <si>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</si>
  <si>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</si>
  <si>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</si>
  <si>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</si>
  <si>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</si>
  <si>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</si>
  <si>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</si>
  <si>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</si>
  <si>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</si>
  <si>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</si>
  <si>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</si>
  <si>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</si>
  <si>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</si>
  <si>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</si>
  <si>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</si>
  <si>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</si>
  <si>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</si>
  <si>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</si>
  <si>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</si>
  <si>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</si>
  <si>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</si>
  <si>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</si>
  <si>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</si>
  <si>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</si>
  <si>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</si>
  <si>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</si>
  <si>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</si>
  <si>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</si>
  <si>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</si>
  <si>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</si>
  <si>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</si>
  <si>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</si>
  <si>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</si>
  <si>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</si>
  <si>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</si>
  <si>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</si>
  <si>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</si>
  <si>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</si>
  <si>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</si>
  <si>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</si>
  <si>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</si>
  <si>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</si>
  <si>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</si>
  <si>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</si>
  <si>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</si>
  <si>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</si>
  <si>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</si>
  <si>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</si>
  <si>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</si>
  <si>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</si>
  <si>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</si>
  <si>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</si>
  <si>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</si>
  <si>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</si>
  <si>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</si>
  <si>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</si>
  <si>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</si>
  <si>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</si>
  <si>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</si>
  <si>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</si>
  <si>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</si>
  <si>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</si>
  <si>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</si>
  <si>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</si>
  <si>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</si>
  <si>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</si>
  <si>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</si>
  <si>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</si>
  <si>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</si>
  <si>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</si>
  <si>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</si>
  <si>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</si>
  <si>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</si>
  <si>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</si>
  <si>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</si>
  <si>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</si>
  <si>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</si>
  <si>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</si>
  <si>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</si>
  <si>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</si>
  <si>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</si>
  <si>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</si>
  <si>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</si>
  <si>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</si>
  <si>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</si>
  <si>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</si>
  <si>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</si>
  <si>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</si>
  <si>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</si>
  <si>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</si>
  <si>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</si>
  <si>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</si>
  <si>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</si>
  <si>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</si>
  <si>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</si>
  <si>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</si>
  <si>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</si>
  <si>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</si>
  <si>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</si>
  <si>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</si>
  <si>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</si>
  <si>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</si>
  <si>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</si>
  <si>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</si>
  <si>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</si>
  <si>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</si>
  <si>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</si>
  <si>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</si>
  <si>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</si>
  <si>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</si>
  <si>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</si>
  <si>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</si>
  <si>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</si>
  <si>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</si>
  <si>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</si>
  <si>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</si>
  <si>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</si>
  <si>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</si>
  <si>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</si>
  <si>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</si>
  <si>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</si>
  <si>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</si>
  <si>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</si>
  <si>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</si>
  <si>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</si>
  <si>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</si>
  <si>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</si>
  <si>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</si>
  <si>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</si>
  <si>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</si>
  <si>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</si>
  <si>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</si>
  <si>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</si>
  <si>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</si>
  <si>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</si>
  <si>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</si>
  <si>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</si>
  <si>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</si>
  <si>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</si>
  <si>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</si>
  <si>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</si>
  <si>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</si>
  <si>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</si>
  <si>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</si>
  <si>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</si>
  <si>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</si>
  <si>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</si>
  <si>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</si>
  <si>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</si>
  <si>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</si>
  <si>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</si>
  <si>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</si>
  <si>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</si>
  <si>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</si>
  <si>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</si>
  <si>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</si>
  <si>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</si>
  <si>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</si>
  <si>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</si>
  <si>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</si>
  <si>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</si>
  <si>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</si>
  <si>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</si>
  <si>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</si>
  <si>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</si>
  <si>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</si>
  <si>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</si>
  <si>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</si>
  <si>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</si>
  <si>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</si>
  <si>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</si>
  <si>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</si>
  <si>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</si>
  <si>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</si>
  <si>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</si>
  <si>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</si>
  <si>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</si>
  <si>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</si>
  <si>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</si>
  <si>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</si>
  <si>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</si>
  <si>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</si>
  <si>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</si>
  <si>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</si>
  <si>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</si>
  <si>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</si>
  <si>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</si>
  <si>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</si>
  <si>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</si>
  <si>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</si>
  <si>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</si>
  <si>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</si>
  <si>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</si>
  <si>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</si>
  <si>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</si>
  <si>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</si>
  <si>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</si>
  <si>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</si>
  <si>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</si>
  <si>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</si>
  <si>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</si>
  <si>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</si>
  <si>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</si>
  <si>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</si>
  <si>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</si>
  <si>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</si>
  <si>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</si>
  <si>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</si>
  <si>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</si>
  <si>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</si>
  <si>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</si>
  <si>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</si>
  <si>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</si>
  <si>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</si>
  <si>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</si>
  <si>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</si>
  <si>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</si>
  <si>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</si>
  <si>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</si>
  <si>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</si>
  <si>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</si>
  <si>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</si>
  <si>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</si>
  <si>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</si>
  <si>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</si>
  <si>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</si>
  <si>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</si>
  <si>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</si>
  <si>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</si>
  <si>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</si>
  <si>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</si>
  <si>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</si>
  <si>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</si>
  <si>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</si>
  <si>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</si>
  <si>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</si>
  <si>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</si>
  <si>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</si>
  <si>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</si>
  <si>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</si>
  <si>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</si>
  <si>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</si>
  <si>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</si>
  <si>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</si>
  <si>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</si>
  <si>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</si>
  <si>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</si>
  <si>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</si>
  <si>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</si>
  <si>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</si>
  <si>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</si>
  <si>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</si>
  <si>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</si>
  <si>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</si>
  <si>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</si>
  <si>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</si>
  <si>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</si>
  <si>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</si>
  <si>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</si>
  <si>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</si>
  <si>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</si>
  <si>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</si>
  <si>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</si>
  <si>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</si>
  <si>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</si>
  <si>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</si>
  <si>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</si>
  <si>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</si>
  <si>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</si>
  <si>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</si>
  <si>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</si>
  <si>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</si>
  <si>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</si>
  <si>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</si>
  <si>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</si>
  <si>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</si>
  <si>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</si>
  <si>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</si>
  <si>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</si>
  <si>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</si>
  <si>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</si>
  <si>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</si>
  <si>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</si>
  <si>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</si>
  <si>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</si>
  <si>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</si>
  <si>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</si>
  <si>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</si>
  <si>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</si>
  <si>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</si>
  <si>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</si>
  <si>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</si>
  <si>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</si>
  <si>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</si>
  <si>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</si>
  <si>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</si>
  <si>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</si>
  <si>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</si>
  <si>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</si>
  <si>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</si>
  <si>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</si>
  <si>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</si>
  <si>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</si>
  <si>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</si>
  <si>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</si>
  <si>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</si>
  <si>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</si>
  <si>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</si>
  <si>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</si>
  <si>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</si>
  <si>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</si>
  <si>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</si>
  <si>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</si>
  <si>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</si>
  <si>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</si>
  <si>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</si>
  <si>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</si>
  <si>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</si>
  <si>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</si>
  <si>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</si>
  <si>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</si>
  <si>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</si>
  <si>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</si>
  <si>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</si>
  <si>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</si>
  <si>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</si>
  <si>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</si>
  <si>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</si>
  <si>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</si>
  <si>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</si>
  <si>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</si>
  <si>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</si>
  <si>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</si>
  <si>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</si>
  <si>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</si>
  <si>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</si>
  <si>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</si>
  <si>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</si>
  <si>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</si>
  <si>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</si>
  <si>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</si>
  <si>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</si>
  <si>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</si>
  <si>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</si>
  <si>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</si>
  <si>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</si>
  <si>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</si>
  <si>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</si>
  <si>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</si>
  <si>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</si>
  <si>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</si>
  <si>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</si>
  <si>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</si>
  <si>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</si>
  <si>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</si>
  <si>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</si>
  <si>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</si>
  <si>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</si>
  <si>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</si>
  <si>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</si>
  <si>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</si>
  <si>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</si>
  <si>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</si>
  <si>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</si>
  <si>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</si>
  <si>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</si>
  <si>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</si>
  <si>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</si>
  <si>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</si>
  <si>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</si>
  <si>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</si>
  <si>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</si>
  <si>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</si>
  <si>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</si>
  <si>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</si>
  <si>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</si>
  <si>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</si>
  <si>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</si>
  <si>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</si>
  <si>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</si>
  <si>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</si>
  <si>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</si>
  <si>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</si>
  <si>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</si>
  <si>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</si>
  <si>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</si>
  <si>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</si>
  <si>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</si>
  <si>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</si>
  <si>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</si>
  <si>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</si>
  <si>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</si>
  <si>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</si>
  <si>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</si>
  <si>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</si>
  <si>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</si>
  <si>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</si>
  <si>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</si>
  <si>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</si>
  <si>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</si>
  <si>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</si>
  <si>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</si>
  <si>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</si>
  <si>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</si>
  <si>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</si>
  <si>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</si>
  <si>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</si>
  <si>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</si>
  <si>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</si>
  <si>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</si>
  <si>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</si>
  <si>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</si>
  <si>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</si>
  <si>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</si>
  <si>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</si>
  <si>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</si>
  <si>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</si>
  <si>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</si>
  <si>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</si>
  <si>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</si>
  <si>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</si>
  <si>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</si>
  <si>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</si>
  <si>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</si>
  <si>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</si>
  <si>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</si>
  <si>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</si>
  <si>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</si>
  <si>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</si>
  <si>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</si>
  <si>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</si>
  <si>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</si>
  <si>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</si>
  <si>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</si>
  <si>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</si>
  <si>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</si>
  <si>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</si>
  <si>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</si>
  <si>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</si>
  <si>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</si>
  <si>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</si>
  <si>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</si>
  <si>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</si>
  <si>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</si>
  <si>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</si>
  <si>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</si>
  <si>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</si>
  <si>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</si>
  <si>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</si>
  <si>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</si>
  <si>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</si>
  <si>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</si>
  <si>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</si>
  <si>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</si>
  <si>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</si>
  <si>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</si>
  <si>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</si>
  <si>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</si>
  <si>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</si>
  <si>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</si>
  <si>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</si>
  <si>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</si>
  <si>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</si>
  <si>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</si>
  <si>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</si>
  <si>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</si>
  <si>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</si>
  <si>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</si>
  <si>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</si>
  <si>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</si>
  <si>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</si>
  <si>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</si>
  <si>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</si>
  <si>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</si>
  <si>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</si>
  <si>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</si>
  <si>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</si>
  <si>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</si>
  <si>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</si>
  <si>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</si>
  <si>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</si>
  <si>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</si>
  <si>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</si>
  <si>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</si>
  <si>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</si>
  <si>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</si>
  <si>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</si>
  <si>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</si>
  <si>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</si>
  <si>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</si>
  <si>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</si>
  <si>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</si>
  <si>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</si>
  <si>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</si>
  <si>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</si>
  <si>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</si>
  <si>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</si>
  <si>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</si>
  <si>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</si>
  <si>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</si>
  <si>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</si>
  <si>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</si>
  <si>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</si>
  <si>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</si>
  <si>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</si>
  <si>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</si>
  <si>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</si>
  <si>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</si>
  <si>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</si>
  <si>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</si>
  <si>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</si>
  <si>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</si>
  <si>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</si>
  <si>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</si>
  <si>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</si>
  <si>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</si>
  <si>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</si>
  <si>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</si>
  <si>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</si>
  <si>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</si>
  <si>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</si>
  <si>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</si>
  <si>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</si>
  <si>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</si>
  <si>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</si>
  <si>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</si>
  <si>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</si>
  <si>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</si>
  <si>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</si>
  <si>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</si>
  <si>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</si>
  <si>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</si>
  <si>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</si>
  <si>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</si>
  <si>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</si>
  <si>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</si>
  <si>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</si>
  <si>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</si>
  <si>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</si>
  <si>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</si>
  <si>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</si>
  <si>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</si>
  <si>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</si>
  <si>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</si>
  <si>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</si>
  <si>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</si>
  <si>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</si>
  <si>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</si>
  <si>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</si>
  <si>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</si>
  <si>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</si>
  <si>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</si>
  <si>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</si>
  <si>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</si>
  <si>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</si>
  <si>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</si>
  <si>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</si>
  <si>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</si>
  <si>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</si>
  <si>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</si>
  <si>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</si>
  <si>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</si>
  <si>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</si>
  <si>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</si>
  <si>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</si>
  <si>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</si>
  <si>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</si>
  <si>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</si>
  <si>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</si>
  <si>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</si>
  <si>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</si>
  <si>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</si>
  <si>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</si>
  <si>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</si>
  <si>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</si>
  <si>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</si>
  <si>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</si>
  <si>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</si>
  <si>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</si>
  <si>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</si>
  <si>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</si>
  <si>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</si>
  <si>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</si>
  <si>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</si>
  <si>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</si>
  <si>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</si>
  <si>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</si>
  <si>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</si>
  <si>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</si>
  <si>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</si>
  <si>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</si>
  <si>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</si>
  <si>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</si>
  <si>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</si>
  <si>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</si>
  <si>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</si>
  <si>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</si>
  <si>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</si>
  <si>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</si>
  <si>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</si>
  <si>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</si>
  <si>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</si>
  <si>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</si>
  <si>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</si>
  <si>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</si>
  <si>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</si>
  <si>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</si>
  <si>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</si>
  <si>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</si>
  <si>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</si>
  <si>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</si>
  <si>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</si>
  <si>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</si>
  <si>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</si>
  <si>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</si>
  <si>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</si>
  <si>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</si>
  <si>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</si>
  <si>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</si>
  <si>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</si>
  <si>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</si>
  <si>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</si>
  <si>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</si>
  <si>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</si>
  <si>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</si>
  <si>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</si>
  <si>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</si>
  <si>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</si>
  <si>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</si>
  <si>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</si>
  <si>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</si>
  <si>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</si>
  <si>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</si>
  <si>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</si>
  <si>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</si>
  <si>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</si>
  <si>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</si>
  <si>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</si>
  <si>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</si>
  <si>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</si>
  <si>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</si>
  <si>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</si>
  <si>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</si>
  <si>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</si>
  <si>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</si>
  <si>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</si>
  <si>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</si>
  <si>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</si>
  <si>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</si>
  <si>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</si>
  <si>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</si>
  <si>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</si>
  <si>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</si>
  <si>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</si>
  <si>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</si>
  <si>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</si>
  <si>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</si>
  <si>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</si>
  <si>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</si>
  <si>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</si>
  <si>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</si>
  <si>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</si>
  <si>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</si>
  <si>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</si>
  <si>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</si>
  <si>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</si>
  <si>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</si>
  <si>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</si>
  <si>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</si>
  <si>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</si>
  <si>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</si>
  <si>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</si>
  <si>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</si>
  <si>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</si>
  <si>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</si>
  <si>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</si>
  <si>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</si>
  <si>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</si>
  <si>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</si>
  <si>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</si>
  <si>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</si>
  <si>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</si>
  <si>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</si>
  <si>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</si>
  <si>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</si>
  <si>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</si>
  <si>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</si>
  <si>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</si>
  <si>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</si>
  <si>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</si>
  <si>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</si>
  <si>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</si>
  <si>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</si>
  <si>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</si>
  <si>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</si>
  <si>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</si>
  <si>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</si>
  <si>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</si>
  <si>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</si>
  <si>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</si>
  <si>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</si>
  <si>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</si>
  <si>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</si>
  <si>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</si>
  <si>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</si>
  <si>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</si>
  <si>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</si>
  <si>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</si>
  <si>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</si>
  <si>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</si>
  <si>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</si>
  <si>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</si>
  <si>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</si>
  <si>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</si>
  <si>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</si>
  <si>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</si>
  <si>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</si>
  <si>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</si>
  <si>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</si>
  <si>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</si>
  <si>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</si>
  <si>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</si>
  <si>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</si>
  <si>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</si>
  <si>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</si>
  <si>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</si>
  <si>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</si>
  <si>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</si>
  <si>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</si>
  <si>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</si>
  <si>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</si>
  <si>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</si>
  <si>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</si>
  <si>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</si>
  <si>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</si>
  <si>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</si>
  <si>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</si>
  <si>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</si>
  <si>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</si>
  <si>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</si>
  <si>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</si>
  <si>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</si>
  <si>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</si>
  <si>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</si>
  <si>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</si>
  <si>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</si>
  <si>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</si>
  <si>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</si>
  <si>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</si>
  <si>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</si>
  <si>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</si>
  <si>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</si>
  <si>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</si>
  <si>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</si>
  <si>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</si>
  <si>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</si>
  <si>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</si>
  <si>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</si>
  <si>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</si>
  <si>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</si>
  <si>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</si>
  <si>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</si>
  <si>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</si>
  <si>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</si>
  <si>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</si>
  <si>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</si>
  <si>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</si>
  <si>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</si>
  <si>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</si>
  <si>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</si>
  <si>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</si>
  <si>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</si>
  <si>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</si>
  <si>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</si>
  <si>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</si>
  <si>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</si>
  <si>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</si>
  <si>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</si>
  <si>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</si>
  <si>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</si>
  <si>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</si>
  <si>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</si>
  <si>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</si>
  <si>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</si>
  <si>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</si>
  <si>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</si>
  <si>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</si>
  <si>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</si>
  <si>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</si>
  <si>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</si>
  <si>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</si>
  <si>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</si>
  <si>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</si>
  <si>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</si>
  <si>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</si>
  <si>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</si>
  <si>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</si>
  <si>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</si>
  <si>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</si>
  <si>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</si>
  <si>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</si>
  <si>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</si>
  <si>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</si>
  <si>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</si>
  <si>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</si>
  <si>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</si>
  <si>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</si>
  <si>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</si>
  <si>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</si>
  <si>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</si>
  <si>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</si>
  <si>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</si>
  <si>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</si>
  <si>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</si>
  <si>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</si>
  <si>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</si>
  <si>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</si>
  <si>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</si>
  <si>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</si>
  <si>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</si>
  <si>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</si>
  <si>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</si>
  <si>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</si>
  <si>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</si>
  <si>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</si>
  <si>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</si>
  <si>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</si>
  <si>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</si>
  <si>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</si>
  <si>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</si>
  <si>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</si>
  <si>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</si>
  <si>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</si>
  <si>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</si>
  <si>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</si>
  <si>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</si>
  <si>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</si>
  <si>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</si>
  <si>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</si>
  <si>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</si>
  <si>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</si>
  <si>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</si>
  <si>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</si>
  <si>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</si>
  <si>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</si>
  <si>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</si>
  <si>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</si>
  <si>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</si>
  <si>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</si>
  <si>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</si>
  <si>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</si>
  <si>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</si>
  <si>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</si>
  <si>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</si>
  <si>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</si>
  <si>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</si>
  <si>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</si>
  <si>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</si>
  <si>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</si>
  <si>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</si>
  <si>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</si>
  <si>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</si>
  <si>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</si>
  <si>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</si>
  <si>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</si>
  <si>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</si>
  <si>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</si>
  <si>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</si>
  <si>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</si>
  <si>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</si>
  <si>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</si>
  <si>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</si>
  <si>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</si>
  <si>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</si>
  <si>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</si>
  <si>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</si>
  <si>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</si>
  <si>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</si>
  <si>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</si>
  <si>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</si>
  <si>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</si>
  <si>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</si>
  <si>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</si>
  <si>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</si>
  <si>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</si>
  <si>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</si>
  <si>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</si>
  <si>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</si>
  <si>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</si>
  <si>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</si>
  <si>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</si>
  <si>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</si>
  <si>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</si>
  <si>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</si>
  <si>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</si>
  <si>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</si>
  <si>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</si>
  <si>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</si>
  <si>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</si>
  <si>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</si>
  <si>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</si>
  <si>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</si>
  <si>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</si>
  <si>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</si>
  <si>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</si>
  <si>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</si>
  <si>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</si>
  <si>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</si>
  <si>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</si>
  <si>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</si>
  <si>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</si>
  <si>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</si>
  <si>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</si>
  <si>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</si>
  <si>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</si>
  <si>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</si>
  <si>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</si>
  <si>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</si>
  <si>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</si>
  <si>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</si>
  <si>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</si>
  <si>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</si>
  <si>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</si>
  <si>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</si>
  <si>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</si>
  <si>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</si>
  <si>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</si>
  <si>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</si>
  <si>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</si>
  <si>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</si>
  <si>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</si>
  <si>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</si>
  <si>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</si>
  <si>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</si>
  <si>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</si>
  <si>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</si>
  <si>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</si>
  <si>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</si>
  <si>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</si>
  <si>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</si>
  <si>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</si>
  <si>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</si>
  <si>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</si>
  <si>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</si>
  <si>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</si>
  <si>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</si>
  <si>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</si>
  <si>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</si>
  <si>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</si>
  <si>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</si>
  <si>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</si>
  <si>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</si>
  <si>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</si>
  <si>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</si>
  <si>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</si>
  <si>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</si>
  <si>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</si>
  <si>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</si>
  <si>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</si>
  <si>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</si>
  <si>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</si>
  <si>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</si>
  <si>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</si>
  <si>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</si>
  <si>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</si>
  <si>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</si>
  <si>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</si>
  <si>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</si>
  <si>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</si>
  <si>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</si>
  <si>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</si>
  <si>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</si>
  <si>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</si>
  <si>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</si>
  <si>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</si>
  <si>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</si>
  <si>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</si>
  <si>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</si>
  <si>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</si>
  <si>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</si>
  <si>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</si>
  <si>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</si>
  <si>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</si>
  <si>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</si>
  <si>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</si>
  <si>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</si>
  <si>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</si>
  <si>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</si>
  <si>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</si>
  <si>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</si>
  <si>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</si>
  <si>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</si>
  <si>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</si>
  <si>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</si>
  <si>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</si>
  <si>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</si>
  <si>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</si>
  <si>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</si>
  <si>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</si>
  <si>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</si>
  <si>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</si>
  <si>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</si>
  <si>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</si>
  <si>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</si>
  <si>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</si>
  <si>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</si>
  <si>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</si>
  <si>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</si>
  <si>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</si>
  <si>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</si>
  <si>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</si>
  <si>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</si>
  <si>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</si>
  <si>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</si>
  <si>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</si>
  <si>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</si>
  <si>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</si>
  <si>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</si>
  <si>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</si>
  <si>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</si>
  <si>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</si>
  <si>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</si>
  <si>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</si>
  <si>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</si>
  <si>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</si>
  <si>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</si>
  <si>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</si>
  <si>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</si>
  <si>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</si>
  <si>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</si>
  <si>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</si>
  <si>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</si>
  <si>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</si>
  <si>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</si>
  <si>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</si>
  <si>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</si>
  <si>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</si>
  <si>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</si>
  <si>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</si>
  <si>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</si>
  <si>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</si>
  <si>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</si>
  <si>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</si>
  <si>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</si>
  <si>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</si>
  <si>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</si>
  <si>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</si>
  <si>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</si>
  <si>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</si>
  <si>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</si>
  <si>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</si>
  <si>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</si>
  <si>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</si>
  <si>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</si>
  <si>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</si>
  <si>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</si>
  <si>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</si>
  <si>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</si>
  <si>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</si>
  <si>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</si>
  <si>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</si>
  <si>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</si>
  <si>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</si>
  <si>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</si>
  <si>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</si>
  <si>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</si>
  <si>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</si>
  <si>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</si>
  <si>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</si>
  <si>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</si>
  <si>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</si>
  <si>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</si>
  <si>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</si>
  <si>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</si>
  <si>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</si>
  <si>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</si>
  <si>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</si>
  <si>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</si>
  <si>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</si>
  <si>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</si>
  <si>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</si>
  <si>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</si>
  <si>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</si>
  <si>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</si>
  <si>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</si>
  <si>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</si>
  <si>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</si>
  <si>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</si>
  <si>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</si>
  <si>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</si>
  <si>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</si>
  <si>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</si>
  <si>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</si>
  <si>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</si>
  <si>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</si>
  <si>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</si>
  <si>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</si>
  <si>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</si>
  <si>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</si>
  <si>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</si>
  <si>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</si>
  <si>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</si>
  <si>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</si>
  <si>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</si>
  <si>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</si>
  <si>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</si>
  <si>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</si>
  <si>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</si>
  <si>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</si>
  <si>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</si>
  <si>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</si>
  <si>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</si>
  <si>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</si>
  <si>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</si>
  <si>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</si>
  <si>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</si>
  <si>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</si>
  <si>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</si>
  <si>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</si>
  <si>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</si>
  <si>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</si>
  <si>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</si>
  <si>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</si>
  <si>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</si>
  <si>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</si>
  <si>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</si>
  <si>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</si>
  <si>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</si>
  <si>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</si>
  <si>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</si>
  <si>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</si>
  <si>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</si>
  <si>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</si>
  <si>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</si>
  <si>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</si>
  <si>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</si>
  <si>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</si>
  <si>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</si>
  <si>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</si>
  <si>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</si>
  <si>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</si>
  <si>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</si>
  <si>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</si>
  <si>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</si>
  <si>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</si>
  <si>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</si>
  <si>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</si>
  <si>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</si>
  <si>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</si>
  <si>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</si>
  <si>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</si>
  <si>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</si>
  <si>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</si>
  <si>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</si>
  <si>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</si>
  <si>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</si>
  <si>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</si>
  <si>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</si>
  <si>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</si>
  <si>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</si>
  <si>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</si>
  <si>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</si>
  <si>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</si>
  <si>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</si>
  <si>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</si>
  <si>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</si>
  <si>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</si>
  <si>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</si>
  <si>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</si>
  <si>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</si>
  <si>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</si>
  <si>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</si>
  <si>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</si>
  <si>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</si>
  <si>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</si>
  <si>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</si>
  <si>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</si>
  <si>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</si>
  <si>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</si>
  <si>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</si>
  <si>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</si>
  <si>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</si>
  <si>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</si>
  <si>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</si>
  <si>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</si>
  <si>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</si>
  <si>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</si>
  <si>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</si>
  <si>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</si>
  <si>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</si>
  <si>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</si>
  <si>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</si>
  <si>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</si>
  <si>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</si>
  <si>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</si>
  <si>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</si>
  <si>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</si>
  <si>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</si>
  <si>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</si>
  <si>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</si>
  <si>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</si>
  <si>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</si>
  <si>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</si>
  <si>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</si>
  <si>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</si>
  <si>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</si>
  <si>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</si>
  <si>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</si>
  <si>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</si>
  <si>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</si>
  <si>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</si>
  <si>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</si>
  <si>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</si>
  <si>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</si>
  <si>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</si>
  <si>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</si>
  <si>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</si>
  <si>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</si>
  <si>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</si>
  <si>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</si>
  <si>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</si>
  <si>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</si>
  <si>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</si>
  <si>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</si>
  <si>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</si>
  <si>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</si>
  <si>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</si>
  <si>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</si>
  <si>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</si>
  <si>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</si>
  <si>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</si>
  <si>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</si>
  <si>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</si>
  <si>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</si>
  <si>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</si>
  <si>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</si>
  <si>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</si>
  <si>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</si>
  <si>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</si>
  <si>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</si>
  <si>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</si>
  <si>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</si>
  <si>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</si>
  <si>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</si>
  <si>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</si>
  <si>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</si>
  <si>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</si>
  <si>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</si>
  <si>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</si>
  <si>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</si>
  <si>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</si>
  <si>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</si>
  <si>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</si>
  <si>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</si>
  <si>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</si>
  <si>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</si>
  <si>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</si>
  <si>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</si>
  <si>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</si>
  <si>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</si>
  <si>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</si>
  <si>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</si>
  <si>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</si>
  <si>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</si>
  <si>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</si>
  <si>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</si>
  <si>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</si>
  <si>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</si>
  <si>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</si>
  <si>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</si>
  <si>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</si>
  <si>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</si>
  <si>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</si>
  <si>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</si>
  <si>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</si>
  <si>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</si>
  <si>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</si>
  <si>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</si>
  <si>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</si>
  <si>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</si>
  <si>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</si>
  <si>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</si>
  <si>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</si>
  <si>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</si>
  <si>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</si>
  <si>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</si>
  <si>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</si>
  <si>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</si>
  <si>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</si>
  <si>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</si>
  <si>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</si>
  <si>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</si>
  <si>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</si>
  <si>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</si>
  <si>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</si>
  <si>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</si>
  <si>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</si>
  <si>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</si>
  <si>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</si>
  <si>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</si>
  <si>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</si>
  <si>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</si>
  <si>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</si>
  <si>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</si>
  <si>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</si>
  <si>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</si>
  <si>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</si>
  <si>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</si>
  <si>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</si>
  <si>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</si>
  <si>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</si>
  <si>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</si>
  <si>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</si>
  <si>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</si>
  <si>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</si>
  <si>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</si>
  <si>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</si>
  <si>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</si>
  <si>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</si>
  <si>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</si>
  <si>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</si>
  <si>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</si>
  <si>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</si>
  <si>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</si>
  <si>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</si>
  <si>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</si>
  <si>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</si>
  <si>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</si>
  <si>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</si>
  <si>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</si>
  <si>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</si>
  <si>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</si>
  <si>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</si>
  <si>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</si>
  <si>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</si>
  <si>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</si>
  <si>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</si>
  <si>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</si>
  <si>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</si>
  <si>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</si>
  <si>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</si>
  <si>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</si>
  <si>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</si>
  <si>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</si>
  <si>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</si>
  <si>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</si>
  <si>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</si>
  <si>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</si>
  <si>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</si>
  <si>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</si>
  <si>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</si>
  <si>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</si>
  <si>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</si>
  <si>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</si>
  <si>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</si>
  <si>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</si>
  <si>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</si>
  <si>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</si>
  <si>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</si>
  <si>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</si>
  <si>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</si>
  <si>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</si>
  <si>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</si>
  <si>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</si>
  <si>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</si>
  <si>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</si>
  <si>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</si>
  <si>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</si>
  <si>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</si>
  <si>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</si>
  <si>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</si>
  <si>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</si>
  <si>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</si>
  <si>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</si>
  <si>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</si>
  <si>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</si>
  <si>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</si>
  <si>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</si>
  <si>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</si>
  <si>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</si>
  <si>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</si>
  <si>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</si>
  <si>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</si>
  <si>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</si>
  <si>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</si>
  <si>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</si>
  <si>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</si>
  <si>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</si>
  <si>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</si>
  <si>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</si>
  <si>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</si>
  <si>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</si>
  <si>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</si>
  <si>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</si>
  <si>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</si>
  <si>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</si>
  <si>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</si>
  <si>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</si>
  <si>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</si>
  <si>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</si>
  <si>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</si>
  <si>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</si>
  <si>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</si>
  <si>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</si>
  <si>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</si>
  <si>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</si>
  <si>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</si>
  <si>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</si>
  <si>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</si>
  <si>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</si>
  <si>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</si>
  <si>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</si>
  <si>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</si>
  <si>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</si>
  <si>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</si>
  <si>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</si>
  <si>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</si>
  <si>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</si>
  <si>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</si>
  <si>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</si>
  <si>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</si>
  <si>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</si>
  <si>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</si>
  <si>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</si>
  <si>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</si>
  <si>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</si>
  <si>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</si>
  <si>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</si>
  <si>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</si>
  <si>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</si>
  <si>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</si>
  <si>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</si>
  <si>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</si>
  <si>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</si>
  <si>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</si>
  <si>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</si>
  <si>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</si>
  <si>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</si>
  <si>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</si>
  <si>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</si>
  <si>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</si>
  <si>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</si>
  <si>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</si>
  <si>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</si>
  <si>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</si>
  <si>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</si>
  <si>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</si>
  <si>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</si>
  <si>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</si>
  <si>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</si>
  <si>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</si>
  <si>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</si>
  <si>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</si>
  <si>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</si>
  <si>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</si>
  <si>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</si>
  <si>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</si>
  <si>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</si>
  <si>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</si>
  <si>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</si>
  <si>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</si>
  <si>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</si>
  <si>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</si>
  <si>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</si>
  <si>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</si>
  <si>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</si>
  <si>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</si>
  <si>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</si>
  <si>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</si>
  <si>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</si>
  <si>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</si>
  <si>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</si>
  <si>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</si>
  <si>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</si>
  <si>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</si>
  <si>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</si>
  <si>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</si>
  <si>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</si>
  <si>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</si>
  <si>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</si>
  <si>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</si>
  <si>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</si>
  <si>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</si>
  <si>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</si>
  <si>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</si>
  <si>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</si>
  <si>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</si>
  <si>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</si>
  <si>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</si>
  <si>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</si>
  <si>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</si>
  <si>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</si>
  <si>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</si>
  <si>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</si>
  <si>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</si>
  <si>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</si>
  <si>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</si>
  <si>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</si>
  <si>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</si>
  <si>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</si>
  <si>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</si>
  <si>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</si>
  <si>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</si>
  <si>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</si>
  <si>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</si>
  <si>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</si>
  <si>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</si>
  <si>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</si>
  <si>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</si>
  <si>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</si>
  <si>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</si>
  <si>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</si>
  <si>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</si>
  <si>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</si>
  <si>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</si>
  <si>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</si>
  <si>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</si>
  <si>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</si>
  <si>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</si>
  <si>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</si>
  <si>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</si>
  <si>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</si>
  <si>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</si>
  <si>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</si>
  <si>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</si>
  <si>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</si>
  <si>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</si>
  <si>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</si>
  <si>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</si>
  <si>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</si>
  <si>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</si>
  <si>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</si>
  <si>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</si>
  <si>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</si>
  <si>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</si>
  <si>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</si>
  <si>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</si>
  <si>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</si>
  <si>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</si>
  <si>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</si>
  <si>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</si>
  <si>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</si>
  <si>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</si>
  <si>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</si>
  <si>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</si>
  <si>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</si>
  <si>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</si>
  <si>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</si>
  <si>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</si>
  <si>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</si>
  <si>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</si>
  <si>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</si>
  <si>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</si>
  <si>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</si>
  <si>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</si>
  <si>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</si>
  <si>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</si>
  <si>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</si>
  <si>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</si>
  <si>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</si>
  <si>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</si>
  <si>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</si>
  <si>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</si>
  <si>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</si>
  <si>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</si>
  <si>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</si>
  <si>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</si>
  <si>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</si>
  <si>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</si>
  <si>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</si>
  <si>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</si>
  <si>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</si>
  <si>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</si>
  <si>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</si>
  <si>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</si>
  <si>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</si>
  <si>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</si>
  <si>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</si>
  <si>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</si>
  <si>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</si>
  <si>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</si>
  <si>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</si>
  <si>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</si>
  <si>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</si>
  <si>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</si>
  <si>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</si>
  <si>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</si>
  <si>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</si>
  <si>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</si>
  <si>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</si>
  <si>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</si>
  <si>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</si>
  <si>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</si>
  <si>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</si>
  <si>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</si>
  <si>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</si>
  <si>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</si>
  <si>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</si>
  <si>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</si>
  <si>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</si>
  <si>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</si>
  <si>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</si>
  <si>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</si>
  <si>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</si>
  <si>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</si>
  <si>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</si>
  <si>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</si>
  <si>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</si>
  <si>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</si>
  <si>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</si>
  <si>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</si>
  <si>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</si>
  <si>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</si>
  <si>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</si>
  <si>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</si>
  <si>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</si>
  <si>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</si>
  <si>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</si>
  <si>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</si>
  <si>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</si>
  <si>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</si>
  <si>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</si>
  <si>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</si>
  <si>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</si>
  <si>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</si>
  <si>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</si>
  <si>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</si>
  <si>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</si>
  <si>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</si>
  <si>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</si>
  <si>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</si>
  <si>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</si>
  <si>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</si>
  <si>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</si>
  <si>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</si>
  <si>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</si>
  <si>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</si>
  <si>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</si>
  <si>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</si>
  <si>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</si>
  <si>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</si>
  <si>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</si>
  <si>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</si>
  <si>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</si>
  <si>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</si>
  <si>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</si>
  <si>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</si>
  <si>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</si>
  <si>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</si>
  <si>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</si>
  <si>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</si>
  <si>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</si>
  <si>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</si>
  <si>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</si>
  <si>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</si>
  <si>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</si>
  <si>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</si>
  <si>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</si>
  <si>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</si>
  <si>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</si>
  <si>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</si>
  <si>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</si>
  <si>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</si>
  <si>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</si>
  <si>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</si>
  <si>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</si>
  <si>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</si>
  <si>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</si>
  <si>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</si>
  <si>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</si>
  <si>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</si>
  <si>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</si>
  <si>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</si>
  <si>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</si>
  <si>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</si>
  <si>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</si>
  <si>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</si>
  <si>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</si>
  <si>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</si>
  <si>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</si>
  <si>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</si>
  <si>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</si>
  <si>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</si>
  <si>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</si>
  <si>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</si>
  <si>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</si>
  <si>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</si>
  <si>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</si>
  <si>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</si>
  <si>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</si>
  <si>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</si>
  <si>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</si>
  <si>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</si>
  <si>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</si>
  <si>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</si>
  <si>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</si>
  <si>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</si>
  <si>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</si>
  <si>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</si>
  <si>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</si>
  <si>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</si>
  <si>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</si>
  <si>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</si>
  <si>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</si>
  <si>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</si>
  <si>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</si>
  <si>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</si>
  <si>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</si>
  <si>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</si>
  <si>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</si>
  <si>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</si>
  <si>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</si>
  <si>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</si>
  <si>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</si>
  <si>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</si>
  <si>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</si>
  <si>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</si>
  <si>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</si>
  <si>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</si>
  <si>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</si>
  <si>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</si>
  <si>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</si>
  <si>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</si>
  <si>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</si>
  <si>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</si>
  <si>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</si>
  <si>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</si>
  <si>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</si>
  <si>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</si>
  <si>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</si>
  <si>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</si>
  <si>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</si>
  <si>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</si>
  <si>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</si>
  <si>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</si>
  <si>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</si>
  <si>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</si>
  <si>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</si>
  <si>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</si>
  <si>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</si>
  <si>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</si>
  <si>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</si>
  <si>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</si>
  <si>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</si>
  <si>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</si>
  <si>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</si>
  <si>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</si>
  <si>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</si>
  <si>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</si>
  <si>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</si>
  <si>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</si>
  <si>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</si>
  <si>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</si>
  <si>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</si>
  <si>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</si>
  <si>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</si>
  <si>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</si>
  <si>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</si>
  <si>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</si>
  <si>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</si>
  <si>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</si>
  <si>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</si>
  <si>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</si>
  <si>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</si>
  <si>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</si>
  <si>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</si>
  <si>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</si>
  <si>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</si>
  <si>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</si>
  <si>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</si>
  <si>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</si>
  <si>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</si>
  <si>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</si>
  <si>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</si>
  <si>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</si>
  <si>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</si>
  <si>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</si>
  <si>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</si>
  <si>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</si>
  <si>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</si>
  <si>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</si>
  <si>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</si>
  <si>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</si>
  <si>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</si>
  <si>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</si>
  <si>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</si>
  <si>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</si>
  <si>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</si>
  <si>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</si>
  <si>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</si>
  <si>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</si>
  <si>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</si>
  <si>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</si>
  <si>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</si>
  <si>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</si>
  <si>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</si>
  <si>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</si>
  <si>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</si>
  <si>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</si>
  <si>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</si>
  <si>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</si>
  <si>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</si>
  <si>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</si>
  <si>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</si>
  <si>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</si>
  <si>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</si>
  <si>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</si>
  <si>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</si>
  <si>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</si>
  <si>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</si>
  <si>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</si>
  <si>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</si>
  <si>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</si>
  <si>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</si>
  <si>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</si>
  <si>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</si>
  <si>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</si>
  <si>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</si>
  <si>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</si>
  <si>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</si>
  <si>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</si>
  <si>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</si>
  <si>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</si>
  <si>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</si>
  <si>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</si>
  <si>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</si>
  <si>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</si>
  <si>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</si>
  <si>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</si>
  <si>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</si>
  <si>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</si>
  <si>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</si>
  <si>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</si>
  <si>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</si>
  <si>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</si>
  <si>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</si>
  <si>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</si>
  <si>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</si>
  <si>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</si>
  <si>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</si>
  <si>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</si>
  <si>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</si>
  <si>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</si>
  <si>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</si>
  <si>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</si>
  <si>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</si>
  <si>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</si>
  <si>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</si>
  <si>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</si>
  <si>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</si>
  <si>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</si>
  <si>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</si>
  <si>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</si>
  <si>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</si>
  <si>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</si>
  <si>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</si>
  <si>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</si>
  <si>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</si>
  <si>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</si>
  <si>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</si>
  <si>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</si>
  <si>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</si>
  <si>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</si>
  <si>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</si>
  <si>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</si>
  <si>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</si>
  <si>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</si>
  <si>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</si>
  <si>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</si>
  <si>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</si>
  <si>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</si>
  <si>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</si>
  <si>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</si>
  <si>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</si>
  <si>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</si>
  <si>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</si>
  <si>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</si>
  <si>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</si>
  <si>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</si>
  <si>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</si>
  <si>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</si>
  <si>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</si>
  <si>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</si>
  <si>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</si>
  <si>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</si>
  <si>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</si>
  <si>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</si>
  <si>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</si>
  <si>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</si>
  <si>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</si>
  <si>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</si>
  <si>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</si>
  <si>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</si>
  <si>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</si>
  <si>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</si>
  <si>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</si>
  <si>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</si>
  <si>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</si>
  <si>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</si>
  <si>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</si>
  <si>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</si>
  <si>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</si>
  <si>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</si>
  <si>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</si>
  <si>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</si>
  <si>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</si>
  <si>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</si>
  <si>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</si>
  <si>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</si>
  <si>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</si>
  <si>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</si>
  <si>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</si>
  <si>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</si>
  <si>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</si>
  <si>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</si>
  <si>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</si>
  <si>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</si>
  <si>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</si>
  <si>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</si>
  <si>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</si>
  <si>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</si>
  <si>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</si>
  <si>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</si>
  <si>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</si>
  <si>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</si>
  <si>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</si>
  <si>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</si>
  <si>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</si>
  <si>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</si>
  <si>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</si>
  <si>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</si>
  <si>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</si>
  <si>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</si>
  <si>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</si>
  <si>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</si>
  <si>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</si>
  <si>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</si>
  <si>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</si>
  <si>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</si>
  <si>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</si>
  <si>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</si>
  <si>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</si>
  <si>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</si>
  <si>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</si>
  <si>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</si>
  <si>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</si>
  <si>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</si>
  <si>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</si>
  <si>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</si>
  <si>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</si>
  <si>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</si>
  <si>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</si>
  <si>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</si>
  <si>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</si>
  <si>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</si>
  <si>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</si>
  <si>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</si>
  <si>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</si>
  <si>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</si>
  <si>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</si>
  <si>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</si>
  <si>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</si>
  <si>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</si>
  <si>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</si>
  <si>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</si>
  <si>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</si>
  <si>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</si>
  <si>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</si>
  <si>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</si>
  <si>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</si>
  <si>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</si>
  <si>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</si>
  <si>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</si>
  <si>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</si>
  <si>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</si>
  <si>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</si>
  <si>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</si>
  <si>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</si>
  <si>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</si>
  <si>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</si>
  <si>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</si>
  <si>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</si>
  <si>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</si>
  <si>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</si>
  <si>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</si>
  <si>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</si>
  <si>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</si>
  <si>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</si>
  <si>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</si>
  <si>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</si>
  <si>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</si>
  <si>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</si>
  <si>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</si>
  <si>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</si>
  <si>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</si>
  <si>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</si>
  <si>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</si>
  <si>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</si>
  <si>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</si>
  <si>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</si>
  <si>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</si>
  <si>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</si>
  <si>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</si>
  <si>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</si>
  <si>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</si>
  <si>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</si>
  <si>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</si>
  <si>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</si>
  <si>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</si>
  <si>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</si>
  <si>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</si>
  <si>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</si>
  <si>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</si>
  <si>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</si>
  <si>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</si>
  <si>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</si>
  <si>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</si>
  <si>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</si>
  <si>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</si>
  <si>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</si>
  <si>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</si>
  <si>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</si>
  <si>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</si>
  <si>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</si>
  <si>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</si>
  <si>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</si>
  <si>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</si>
  <si>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</si>
  <si>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</si>
  <si>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</si>
  <si>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</si>
  <si>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</si>
  <si>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</si>
  <si>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</si>
  <si>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</si>
  <si>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</si>
  <si>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</si>
  <si>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</si>
  <si>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</si>
  <si>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</si>
  <si>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</si>
  <si>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</si>
  <si>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</si>
  <si>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</si>
  <si>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</si>
  <si>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</si>
  <si>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</si>
  <si>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</si>
  <si>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</si>
  <si>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</si>
  <si>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</si>
  <si>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</si>
  <si>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</si>
  <si>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</si>
  <si>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</si>
  <si>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</si>
  <si>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</si>
  <si>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</si>
  <si>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</si>
  <si>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</si>
  <si>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</si>
  <si>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</si>
  <si>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</si>
  <si>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</si>
  <si>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</si>
  <si>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</si>
  <si>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</si>
  <si>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</si>
  <si>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</si>
  <si>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</si>
  <si>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</si>
  <si>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</si>
  <si>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</si>
  <si>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</si>
  <si>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</si>
  <si>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</si>
  <si>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</si>
  <si>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</si>
  <si>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</si>
  <si>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</si>
  <si>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</si>
  <si>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</si>
  <si>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</si>
  <si>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</si>
  <si>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</si>
  <si>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</si>
  <si>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</si>
  <si>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</si>
  <si>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</si>
  <si>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</si>
  <si>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</si>
  <si>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</si>
  <si>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</si>
  <si>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</si>
  <si>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</si>
  <si>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</si>
  <si>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</si>
  <si>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</si>
  <si>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</si>
  <si>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</si>
  <si>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</si>
  <si>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</si>
  <si>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</si>
  <si>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</si>
  <si>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</si>
  <si>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</si>
  <si>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</si>
  <si>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</si>
  <si>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</si>
  <si>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</si>
  <si>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</si>
  <si>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</si>
  <si>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</si>
  <si>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</si>
  <si>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</si>
  <si>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</si>
  <si>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</si>
  <si>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</si>
  <si>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</si>
  <si>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</si>
  <si>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</si>
  <si>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</si>
  <si>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</si>
  <si>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</si>
  <si>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</si>
  <si>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</si>
  <si>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</si>
  <si>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</si>
  <si>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</si>
  <si>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</si>
  <si>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</si>
  <si>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</si>
  <si>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</si>
  <si>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</si>
  <si>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</si>
  <si>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</si>
  <si>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</si>
  <si>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</si>
  <si>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</si>
  <si>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</si>
  <si>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</si>
  <si>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</si>
  <si>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</si>
  <si>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</si>
  <si>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</si>
  <si>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</si>
  <si>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</si>
  <si>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</si>
  <si>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</si>
  <si>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</si>
  <si>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</si>
  <si>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</si>
  <si>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</si>
  <si>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</si>
  <si>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</si>
  <si>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</si>
  <si>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</si>
  <si>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</si>
  <si>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</si>
  <si>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</si>
  <si>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</si>
  <si>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</si>
  <si>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</si>
  <si>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</si>
  <si>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</si>
  <si>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</si>
  <si>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</si>
  <si>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</si>
  <si>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</si>
  <si>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</si>
  <si>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</si>
  <si>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</si>
  <si>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</si>
  <si>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</si>
  <si>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</si>
  <si>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</si>
  <si>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</si>
  <si>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</si>
  <si>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</si>
  <si>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</si>
  <si>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</si>
  <si>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</si>
  <si>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</si>
  <si>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</si>
  <si>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</si>
  <si>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</si>
  <si>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</si>
  <si>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</si>
  <si>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</si>
  <si>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</si>
  <si>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</si>
  <si>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</si>
  <si>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</si>
  <si>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</si>
  <si>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</si>
  <si>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</si>
  <si>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</si>
  <si>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</si>
  <si>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</si>
  <si>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</si>
  <si>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</si>
  <si>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</si>
  <si>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</si>
  <si>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</si>
  <si>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</si>
  <si>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</si>
  <si>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</si>
  <si>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</si>
  <si>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</si>
  <si>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</si>
  <si>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</si>
  <si>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</si>
  <si>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</si>
  <si>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</si>
  <si>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</si>
  <si>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</si>
  <si>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</si>
  <si>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</si>
  <si>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</si>
  <si>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</si>
  <si>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</si>
  <si>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</si>
  <si>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</si>
  <si>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</si>
  <si>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</si>
  <si>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</si>
  <si>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</si>
  <si>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</si>
  <si>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</si>
  <si>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</si>
  <si>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</si>
  <si>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</si>
  <si>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</si>
  <si>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</si>
  <si>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</si>
  <si>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</si>
  <si>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</si>
  <si>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</si>
  <si>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</si>
  <si>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</si>
  <si>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</si>
  <si>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</si>
  <si>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</si>
  <si>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</si>
  <si>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</si>
  <si>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</si>
  <si>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</si>
  <si>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</si>
  <si>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</si>
  <si>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</si>
  <si>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</si>
  <si>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</si>
  <si>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</si>
  <si>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</si>
  <si>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</si>
  <si>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</si>
  <si>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</si>
  <si>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</si>
  <si>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</si>
  <si>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</si>
  <si>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</si>
  <si>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</si>
  <si>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</si>
  <si>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</si>
  <si>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</si>
  <si>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</si>
  <si>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</si>
  <si>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</si>
  <si>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</si>
  <si>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</si>
  <si>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</si>
  <si>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</si>
  <si>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</si>
  <si>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</si>
  <si>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</si>
  <si>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</si>
  <si>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</si>
  <si>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</si>
  <si>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</si>
  <si>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</si>
  <si>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</si>
  <si>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</si>
  <si>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</si>
  <si>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</si>
  <si>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</si>
  <si>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</si>
  <si>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</si>
  <si>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</si>
  <si>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</si>
  <si>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</si>
  <si>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</si>
  <si>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</si>
  <si>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</si>
  <si>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</si>
  <si>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</si>
  <si>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</si>
  <si>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</si>
  <si>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</si>
  <si>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</si>
  <si>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</si>
  <si>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</si>
  <si>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</si>
  <si>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</si>
  <si>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</si>
  <si>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</si>
  <si>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</si>
  <si>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</si>
  <si>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</si>
  <si>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</si>
  <si>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</si>
  <si>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</si>
  <si>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</si>
  <si>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</si>
  <si>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</si>
  <si>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</si>
  <si>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</si>
  <si>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</si>
  <si>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</si>
  <si>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</si>
  <si>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</si>
  <si>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</si>
  <si>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</si>
  <si>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</si>
  <si>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</si>
  <si>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</si>
  <si>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</si>
  <si>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</si>
  <si>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</si>
  <si>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</si>
  <si>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</si>
  <si>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</si>
  <si>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</si>
  <si>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</si>
  <si>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</si>
  <si>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</si>
  <si>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</si>
  <si>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</si>
  <si>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</si>
  <si>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</si>
  <si>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</si>
  <si>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</si>
  <si>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</si>
  <si>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</si>
  <si>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</si>
  <si>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</si>
  <si>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</si>
  <si>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</si>
  <si>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</si>
  <si>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</si>
  <si>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</si>
  <si>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</si>
  <si>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</si>
  <si>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</si>
  <si>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</si>
  <si>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</si>
  <si>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</si>
  <si>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</si>
  <si>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</si>
  <si>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</si>
  <si>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</si>
  <si>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</si>
  <si>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</si>
  <si>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</si>
  <si>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</si>
  <si>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</si>
  <si>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</si>
  <si>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</si>
  <si>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</si>
  <si>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</si>
  <si>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</si>
  <si>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</si>
  <si>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</si>
  <si>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</si>
  <si>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</si>
  <si>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</si>
  <si>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</si>
  <si>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</si>
  <si>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</si>
  <si>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</si>
  <si>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</si>
  <si>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</si>
  <si>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</si>
  <si>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</si>
  <si>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</si>
  <si>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</si>
  <si>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</si>
  <si>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</si>
  <si>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</si>
  <si>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</si>
  <si>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</si>
  <si>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</si>
  <si>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</si>
  <si>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</si>
  <si>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</si>
  <si>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</si>
  <si>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</si>
  <si>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</si>
  <si>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</si>
  <si>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</si>
  <si>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</si>
  <si>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</si>
  <si>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</si>
  <si>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</si>
  <si>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</si>
  <si>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</si>
  <si>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</si>
  <si>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</si>
  <si>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</si>
  <si>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</si>
  <si>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</si>
  <si>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</si>
  <si>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</si>
  <si>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</si>
  <si>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</si>
  <si>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</si>
  <si>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</si>
  <si>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</si>
  <si>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</si>
  <si>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</si>
  <si>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</si>
  <si>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</si>
  <si>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</si>
  <si>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</si>
  <si>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</si>
  <si>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</si>
  <si>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</si>
  <si>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</si>
  <si>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</si>
  <si>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</si>
  <si>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</si>
  <si>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</si>
  <si>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</si>
  <si>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</si>
  <si>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</si>
  <si>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</si>
  <si>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</si>
  <si>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</si>
  <si>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</si>
  <si>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</si>
  <si>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</si>
  <si>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</si>
  <si>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</si>
  <si>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</si>
  <si>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</si>
  <si>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</si>
  <si>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</si>
  <si>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</si>
  <si>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</si>
  <si>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</si>
  <si>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</si>
  <si>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</si>
  <si>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</si>
  <si>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</si>
  <si>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</si>
  <si>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</si>
  <si>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</si>
  <si>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</si>
  <si>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</si>
  <si>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</si>
  <si>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</si>
  <si>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</si>
  <si>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</si>
  <si>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</si>
  <si>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</si>
  <si>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</si>
  <si>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</si>
  <si>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</si>
  <si>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</si>
  <si>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</si>
  <si>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</si>
  <si>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</si>
  <si>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</si>
  <si>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</si>
  <si>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</si>
  <si>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</si>
  <si>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</si>
  <si>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</si>
  <si>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</si>
  <si>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</si>
  <si>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</si>
  <si>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</si>
  <si>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</si>
  <si>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</si>
  <si>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</si>
  <si>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</si>
  <si>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</si>
  <si>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</si>
  <si>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</si>
  <si>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</si>
  <si>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</si>
  <si>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</si>
  <si>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</si>
  <si>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</si>
  <si>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</si>
  <si>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</si>
  <si>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</si>
  <si>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</si>
  <si>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</si>
  <si>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</si>
  <si>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</si>
  <si>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</si>
  <si>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</si>
  <si>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</si>
  <si>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</si>
  <si>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</si>
  <si>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</si>
  <si>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</si>
  <si>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</si>
  <si>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</si>
  <si>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</si>
  <si>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</si>
  <si>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</si>
  <si>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</si>
  <si>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</si>
  <si>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</si>
  <si>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</si>
  <si>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</si>
  <si>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</si>
  <si>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</si>
  <si>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</si>
  <si>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</si>
  <si>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</si>
  <si>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</si>
  <si>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</si>
  <si>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</si>
  <si>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</si>
  <si>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</si>
  <si>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</si>
  <si>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</si>
  <si>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</si>
  <si>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</si>
  <si>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</si>
  <si>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</si>
  <si>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</si>
  <si>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</si>
  <si>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</si>
  <si>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</si>
  <si>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</si>
  <si>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</si>
  <si>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</si>
  <si>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</si>
  <si>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</si>
  <si>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</si>
  <si>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</si>
  <si>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</si>
  <si>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</si>
  <si>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</si>
  <si>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</si>
  <si>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</si>
  <si>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</si>
  <si>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</si>
  <si>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</si>
  <si>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</si>
  <si>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</si>
  <si>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</si>
  <si>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</si>
  <si>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</si>
  <si>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</si>
  <si>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</si>
  <si>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</si>
  <si>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</si>
  <si>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</si>
  <si>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</si>
  <si>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</si>
  <si>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</si>
  <si>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</si>
  <si>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</si>
  <si>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</si>
  <si>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</si>
  <si>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</si>
  <si>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</si>
  <si>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</si>
  <si>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</si>
  <si>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</si>
  <si>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</si>
  <si>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</si>
  <si>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</si>
  <si>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</si>
  <si>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</si>
  <si>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</si>
  <si>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</si>
  <si>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</si>
  <si>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</si>
  <si>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</si>
  <si>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</si>
  <si>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</si>
  <si>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</si>
  <si>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</si>
  <si>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</si>
  <si>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</si>
  <si>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</si>
  <si>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</si>
  <si>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</si>
  <si>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</si>
  <si>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</si>
  <si>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</si>
  <si>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</si>
  <si>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</si>
  <si>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</si>
  <si>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</si>
  <si>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</si>
  <si>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</si>
  <si>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</si>
  <si>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</si>
  <si>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</si>
  <si>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</si>
  <si>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</si>
  <si>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</si>
  <si>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</si>
  <si>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</si>
  <si>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</si>
  <si>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</si>
  <si>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</si>
  <si>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</si>
  <si>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</si>
  <si>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</si>
  <si>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</si>
  <si>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</si>
  <si>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</si>
  <si>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</si>
  <si>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</si>
  <si>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</si>
  <si>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</si>
  <si>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</si>
  <si>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</si>
  <si>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</si>
  <si>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</si>
  <si>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</si>
  <si>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</si>
  <si>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</si>
  <si>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</si>
  <si>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</si>
  <si>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</si>
  <si>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</si>
  <si>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</si>
  <si>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</si>
  <si>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</si>
  <si>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</si>
  <si>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</si>
  <si>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</si>
  <si>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</si>
  <si>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</si>
  <si>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</si>
  <si>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</si>
  <si>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</si>
  <si>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</si>
  <si>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</si>
  <si>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</si>
  <si>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</si>
  <si>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</si>
  <si>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</si>
  <si>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</si>
  <si>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</si>
  <si>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Gladys Eugenia Garrido Rodríguez </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</si>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</sst>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6" fillId="0" borderId="4" xfId="0" quotePrefix="1" applyFont="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8" fillId="0" borderId="0" xfId="0" quotePrefix="1" applyFont="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30" zoomScaleNormal="40" zoomScaleSheetLayoutView="130" workbookViewId="0">
      <selection activeCell="O21" sqref="O21:Q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67"/>
      <c r="AH1" s="267"/>
      <c r="AI1" s="267"/>
      <c r="AJ1" s="267"/>
      <c r="AK1" s="267"/>
      <c r="AL1" s="267"/>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68"/>
      <c r="AH2" s="268"/>
      <c r="AI2" s="268"/>
      <c r="AJ2" s="268"/>
      <c r="AK2" s="268"/>
      <c r="AL2" s="268"/>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82"/>
      <c r="CG2" s="282"/>
      <c r="CH2" s="282"/>
      <c r="CI2" s="282"/>
      <c r="CJ2" s="282"/>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83"/>
      <c r="CG3" s="283"/>
      <c r="CH3" s="283"/>
      <c r="CI3" s="283"/>
      <c r="CJ3" s="283"/>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50" t="s">
        <v>3</v>
      </c>
      <c r="B6" s="251"/>
      <c r="C6" s="251"/>
      <c r="D6" s="251"/>
      <c r="E6" s="251"/>
      <c r="F6" s="251"/>
      <c r="G6" s="251"/>
      <c r="H6" s="59"/>
      <c r="I6" s="215" t="s">
        <v>4</v>
      </c>
      <c r="J6" s="216"/>
      <c r="K6" s="216"/>
      <c r="L6" s="216"/>
      <c r="M6" s="216"/>
      <c r="N6" s="217"/>
      <c r="O6" s="269" t="s">
        <v>5</v>
      </c>
      <c r="P6" s="269"/>
      <c r="Q6" s="269"/>
      <c r="R6" s="269"/>
      <c r="S6" s="269"/>
      <c r="T6" s="215" t="s">
        <v>6</v>
      </c>
      <c r="U6" s="216"/>
      <c r="V6" s="216"/>
      <c r="W6" s="216"/>
      <c r="X6" s="216"/>
      <c r="Y6" s="216"/>
      <c r="Z6" s="216"/>
      <c r="AA6" s="216"/>
      <c r="AB6" s="216"/>
      <c r="AC6" s="216"/>
      <c r="AD6" s="216"/>
      <c r="AE6" s="216"/>
      <c r="AF6" s="216"/>
      <c r="AG6" s="216"/>
      <c r="AH6" s="216"/>
      <c r="AI6" s="216"/>
      <c r="AJ6" s="216"/>
      <c r="AK6" s="216"/>
      <c r="AL6" s="216"/>
      <c r="AM6" s="216"/>
      <c r="AN6" s="215" t="s">
        <v>7</v>
      </c>
      <c r="AO6" s="216"/>
      <c r="AP6" s="216"/>
      <c r="AQ6" s="216"/>
      <c r="AR6" s="216"/>
      <c r="AS6" s="216"/>
      <c r="AT6" s="216"/>
      <c r="AU6" s="216"/>
      <c r="AV6" s="216"/>
      <c r="AW6" s="216"/>
      <c r="AX6" s="216"/>
      <c r="AY6" s="216"/>
      <c r="AZ6" s="216"/>
      <c r="BA6" s="216"/>
      <c r="BB6" s="216"/>
      <c r="BC6" s="216"/>
      <c r="BD6" s="216"/>
      <c r="BE6" s="216"/>
      <c r="BF6" s="216"/>
      <c r="BG6" s="217"/>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52" t="s">
        <v>8</v>
      </c>
      <c r="B7" s="253"/>
      <c r="C7" s="253"/>
      <c r="D7" s="253"/>
      <c r="E7" s="253"/>
      <c r="F7" s="253"/>
      <c r="G7" s="254"/>
      <c r="H7" s="60"/>
      <c r="I7" s="262" t="s">
        <v>9</v>
      </c>
      <c r="J7" s="263"/>
      <c r="K7" s="263"/>
      <c r="L7" s="263"/>
      <c r="M7" s="263"/>
      <c r="N7" s="264"/>
      <c r="O7" s="258" t="s">
        <v>10</v>
      </c>
      <c r="P7" s="258"/>
      <c r="Q7" s="258"/>
      <c r="R7" s="258"/>
      <c r="S7" s="258"/>
      <c r="T7" s="262" t="str">
        <f>VLOOKUP(O7,Clave!D8:F660,2,0)</f>
        <v>Subadministración de Apoyo Desconcentrado de Comunicaciones y Tecnologías de la Información, Chiapas 2</v>
      </c>
      <c r="U7" s="263"/>
      <c r="V7" s="263"/>
      <c r="W7" s="263"/>
      <c r="X7" s="263"/>
      <c r="Y7" s="263"/>
      <c r="Z7" s="263"/>
      <c r="AA7" s="263"/>
      <c r="AB7" s="263"/>
      <c r="AC7" s="263"/>
      <c r="AD7" s="263"/>
      <c r="AE7" s="263"/>
      <c r="AF7" s="263"/>
      <c r="AG7" s="263"/>
      <c r="AH7" s="263"/>
      <c r="AI7" s="263"/>
      <c r="AJ7" s="263"/>
      <c r="AK7" s="263"/>
      <c r="AL7" s="263"/>
      <c r="AM7" s="264"/>
      <c r="AN7" s="286" t="str">
        <f>VLOOKUP(O7,Clave!D8:F661,3,0)</f>
        <v>Archivo de Trámite de la Subadministración de Apoyo Desconcentrado de Comunicaciones y Tecnologías de la Información, Chiapas 2</v>
      </c>
      <c r="AO7" s="287"/>
      <c r="AP7" s="287"/>
      <c r="AQ7" s="287"/>
      <c r="AR7" s="287"/>
      <c r="AS7" s="287"/>
      <c r="AT7" s="287"/>
      <c r="AU7" s="287"/>
      <c r="AV7" s="287"/>
      <c r="AW7" s="287"/>
      <c r="AX7" s="287"/>
      <c r="AY7" s="287"/>
      <c r="AZ7" s="287"/>
      <c r="BA7" s="287"/>
      <c r="BB7" s="287"/>
      <c r="BC7" s="287"/>
      <c r="BD7" s="287"/>
      <c r="BE7" s="287"/>
      <c r="BF7" s="287"/>
      <c r="BG7" s="288"/>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84" t="s">
        <v>12</v>
      </c>
      <c r="BS10" s="284"/>
      <c r="BT10" s="284"/>
      <c r="BU10" s="284"/>
      <c r="BV10" s="284"/>
      <c r="BW10" s="284"/>
      <c r="BX10" s="284"/>
      <c r="BY10" s="284"/>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15" t="s">
        <v>13</v>
      </c>
      <c r="B12" s="216"/>
      <c r="C12" s="216"/>
      <c r="D12" s="216"/>
      <c r="E12" s="216"/>
      <c r="F12" s="216"/>
      <c r="G12" s="216"/>
      <c r="H12" s="216"/>
      <c r="I12" s="216"/>
      <c r="J12" s="216"/>
      <c r="K12" s="216"/>
      <c r="L12" s="217"/>
      <c r="M12" s="269" t="s">
        <v>14</v>
      </c>
      <c r="N12" s="269"/>
      <c r="O12" s="269"/>
      <c r="P12" s="269"/>
      <c r="Q12" s="269"/>
      <c r="R12" s="269"/>
      <c r="S12" s="269"/>
      <c r="T12" s="215" t="s">
        <v>15</v>
      </c>
      <c r="U12" s="216"/>
      <c r="V12" s="216"/>
      <c r="W12" s="216"/>
      <c r="X12" s="216"/>
      <c r="Y12" s="216"/>
      <c r="Z12" s="216"/>
      <c r="AA12" s="217"/>
      <c r="AB12" s="259" t="s">
        <v>16</v>
      </c>
      <c r="AC12" s="260"/>
      <c r="AD12" s="260"/>
      <c r="AE12" s="260"/>
      <c r="AF12" s="260"/>
      <c r="AG12" s="261"/>
      <c r="AH12" s="250" t="s">
        <v>17</v>
      </c>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85"/>
      <c r="BM12" s="256" t="s">
        <v>18</v>
      </c>
      <c r="BN12" s="256"/>
      <c r="BO12" s="256"/>
      <c r="BP12" s="256"/>
      <c r="BQ12" s="256"/>
      <c r="BR12" s="265" t="s">
        <v>19</v>
      </c>
      <c r="BS12" s="266"/>
      <c r="BT12" s="266"/>
      <c r="BU12" s="266"/>
      <c r="BV12" s="234" t="s">
        <v>20</v>
      </c>
      <c r="BW12" s="235"/>
      <c r="BX12" s="235"/>
      <c r="BY12" s="236"/>
      <c r="BZ12" s="151"/>
      <c r="CA12" s="62"/>
      <c r="CB12" s="62"/>
      <c r="CC12" s="62"/>
      <c r="CD12" s="62"/>
      <c r="CE12" s="62"/>
      <c r="CF12" s="62"/>
      <c r="CG12" s="62"/>
      <c r="CH12" s="62"/>
      <c r="CI12" s="65"/>
      <c r="CJ12" s="65"/>
      <c r="CK12" s="65"/>
      <c r="CL12" s="65"/>
      <c r="CM12" s="65"/>
      <c r="CN12" s="65"/>
      <c r="CO12" s="65"/>
    </row>
    <row r="13" spans="1:99" ht="24.95" customHeight="1" x14ac:dyDescent="0.25">
      <c r="A13" s="218" t="s">
        <v>21</v>
      </c>
      <c r="B13" s="219"/>
      <c r="C13" s="219"/>
      <c r="D13" s="219"/>
      <c r="E13" s="219"/>
      <c r="F13" s="219"/>
      <c r="G13" s="219"/>
      <c r="H13" s="219"/>
      <c r="I13" s="219"/>
      <c r="J13" s="219"/>
      <c r="K13" s="219"/>
      <c r="L13" s="220"/>
      <c r="M13" s="270" t="str">
        <f>VLOOKUP(A13,'Base_Respo_Archivos de Trámite'!$A$8:$G$760,2,0)</f>
        <v>Subadministrador</v>
      </c>
      <c r="N13" s="270"/>
      <c r="O13" s="270"/>
      <c r="P13" s="270"/>
      <c r="Q13" s="270"/>
      <c r="R13" s="270"/>
      <c r="S13" s="270"/>
      <c r="T13" s="237" t="str">
        <f>VLOOKUP(A13,'Base_Respo_Archivos de Trámite'!$A$8:$G$760,7,0)</f>
        <v>milton.mendez@sat.gob.mx</v>
      </c>
      <c r="U13" s="238"/>
      <c r="V13" s="238"/>
      <c r="W13" s="238"/>
      <c r="X13" s="238"/>
      <c r="Y13" s="238"/>
      <c r="Z13" s="238"/>
      <c r="AA13" s="239"/>
      <c r="AB13" s="237" t="str">
        <f>VLOOKUP(A13,'Base_Respo_Archivos de Trámite'!$A$8:$G$760,6,0)</f>
        <v>(96) 2628-9678 Ext. 59678</v>
      </c>
      <c r="AC13" s="238"/>
      <c r="AD13" s="238"/>
      <c r="AE13" s="238"/>
      <c r="AF13" s="238"/>
      <c r="AG13" s="239"/>
      <c r="AH13" s="218" t="str">
        <f>VLOOKUP(A13,'Base_Respo_Archivos de Trámite'!$A$8:$G$760,4,0)</f>
        <v>Av. Central Poniente No. 17, Entre 2da y 4ta Norte, Col. Centro, C.P. 30700, Tapachula Chiapas</v>
      </c>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20"/>
      <c r="BM13" s="224" t="str">
        <f>VLOOKUP(A13,'Base_Respo_Archivos de Trámite'!$A$9:$G$760,5,0)</f>
        <v>0708901101</v>
      </c>
      <c r="BN13" s="225"/>
      <c r="BO13" s="225"/>
      <c r="BP13" s="225"/>
      <c r="BQ13" s="225"/>
      <c r="BR13" s="226">
        <v>3</v>
      </c>
      <c r="BS13" s="227"/>
      <c r="BT13" s="227"/>
      <c r="BU13" s="228"/>
      <c r="BV13" s="221">
        <v>0.8</v>
      </c>
      <c r="BW13" s="222"/>
      <c r="BX13" s="222"/>
      <c r="BY13" s="223"/>
      <c r="BZ13" s="151"/>
      <c r="CA13" s="62"/>
      <c r="CB13" s="62"/>
      <c r="CC13" s="62"/>
      <c r="CD13" s="7"/>
      <c r="CE13" s="7"/>
      <c r="CF13" s="7"/>
      <c r="CG13" s="7"/>
      <c r="CH13" s="7"/>
    </row>
    <row r="14" spans="1:99" ht="14.25" customHeight="1" x14ac:dyDescent="0.25">
      <c r="A14" s="242" t="s">
        <v>22</v>
      </c>
      <c r="B14" s="242"/>
      <c r="C14" s="242" t="s">
        <v>23</v>
      </c>
      <c r="D14" s="242"/>
      <c r="E14" s="242"/>
      <c r="F14" s="257" t="s">
        <v>24</v>
      </c>
      <c r="G14" s="257"/>
      <c r="H14" s="257"/>
      <c r="I14" s="257" t="s">
        <v>25</v>
      </c>
      <c r="J14" s="257"/>
      <c r="K14" s="257"/>
      <c r="L14" s="257" t="s">
        <v>26</v>
      </c>
      <c r="M14" s="257"/>
      <c r="N14" s="257"/>
      <c r="O14" s="257" t="s">
        <v>27</v>
      </c>
      <c r="P14" s="257"/>
      <c r="Q14" s="257"/>
      <c r="R14" s="211" t="s">
        <v>28</v>
      </c>
      <c r="S14" s="211"/>
      <c r="T14" s="211"/>
      <c r="U14" s="211"/>
      <c r="V14" s="211" t="s">
        <v>29</v>
      </c>
      <c r="W14" s="211"/>
      <c r="X14" s="211"/>
      <c r="Y14" s="211"/>
      <c r="Z14" s="211" t="s">
        <v>30</v>
      </c>
      <c r="AA14" s="211"/>
      <c r="AB14" s="211"/>
      <c r="AC14" s="211"/>
      <c r="AD14" s="211" t="s">
        <v>31</v>
      </c>
      <c r="AE14" s="211"/>
      <c r="AF14" s="211"/>
      <c r="AG14" s="211"/>
      <c r="AH14" s="211" t="s">
        <v>32</v>
      </c>
      <c r="AI14" s="211"/>
      <c r="AJ14" s="211"/>
      <c r="AK14" s="211" t="s">
        <v>33</v>
      </c>
      <c r="AL14" s="211"/>
      <c r="AM14" s="211"/>
      <c r="AN14" s="211"/>
      <c r="AO14" s="152" t="s">
        <v>34</v>
      </c>
      <c r="AP14" s="152" t="s">
        <v>35</v>
      </c>
      <c r="AQ14" s="211" t="s">
        <v>36</v>
      </c>
      <c r="AR14" s="211"/>
      <c r="AS14" s="211"/>
      <c r="AT14" s="211"/>
      <c r="AU14" s="289" t="s">
        <v>37</v>
      </c>
      <c r="AV14" s="289"/>
      <c r="AW14" s="289"/>
      <c r="AX14" s="289"/>
      <c r="AY14" s="289"/>
      <c r="AZ14" s="289"/>
      <c r="BA14" s="289"/>
      <c r="BB14" s="289"/>
      <c r="BC14" s="289"/>
      <c r="BD14" s="289"/>
      <c r="BE14" s="289"/>
      <c r="BF14" s="289"/>
      <c r="BG14" s="289"/>
      <c r="BH14" s="289"/>
      <c r="BI14" s="289"/>
      <c r="BJ14" s="289"/>
      <c r="BK14" s="289"/>
      <c r="BL14" s="289"/>
      <c r="BM14" s="289"/>
      <c r="BN14" s="289"/>
      <c r="BO14" s="289"/>
      <c r="BP14" s="242" t="s">
        <v>38</v>
      </c>
      <c r="BQ14" s="242"/>
      <c r="BR14" s="242"/>
      <c r="BS14" s="242"/>
      <c r="BT14" s="199" t="s">
        <v>39</v>
      </c>
      <c r="BU14" s="199"/>
      <c r="BV14" s="199"/>
      <c r="BW14" s="199"/>
      <c r="BX14" s="199"/>
      <c r="BY14" s="199"/>
      <c r="BZ14" s="199"/>
      <c r="CA14" s="199"/>
      <c r="CB14" s="199"/>
      <c r="CC14" s="199"/>
      <c r="CD14" s="199" t="s">
        <v>40</v>
      </c>
      <c r="CE14" s="199"/>
      <c r="CF14" s="199"/>
      <c r="CG14" s="199" t="s">
        <v>40</v>
      </c>
      <c r="CH14" s="199"/>
      <c r="CI14" s="199"/>
      <c r="CJ14" s="199" t="s">
        <v>40</v>
      </c>
      <c r="CK14" s="199"/>
      <c r="CL14" s="199"/>
      <c r="CM14" s="199" t="s">
        <v>40</v>
      </c>
      <c r="CN14" s="199"/>
      <c r="CO14" s="199"/>
      <c r="CP14" s="75"/>
      <c r="CQ14" s="75"/>
      <c r="CR14" s="75"/>
      <c r="CS14" s="75"/>
      <c r="CT14" s="75"/>
      <c r="CU14" s="75"/>
    </row>
    <row r="15" spans="1:99" ht="14.45" customHeight="1" x14ac:dyDescent="0.25">
      <c r="A15" s="243" t="s">
        <v>41</v>
      </c>
      <c r="B15" s="204"/>
      <c r="C15" s="246" t="s">
        <v>42</v>
      </c>
      <c r="D15" s="246"/>
      <c r="E15" s="246"/>
      <c r="F15" s="246" t="s">
        <v>43</v>
      </c>
      <c r="G15" s="246"/>
      <c r="H15" s="246"/>
      <c r="I15" s="246" t="s">
        <v>44</v>
      </c>
      <c r="J15" s="246"/>
      <c r="K15" s="246"/>
      <c r="L15" s="246" t="s">
        <v>45</v>
      </c>
      <c r="M15" s="246"/>
      <c r="N15" s="246"/>
      <c r="O15" s="246" t="s">
        <v>46</v>
      </c>
      <c r="P15" s="246"/>
      <c r="Q15" s="246"/>
      <c r="R15" s="183" t="s">
        <v>47</v>
      </c>
      <c r="S15" s="184"/>
      <c r="T15" s="184"/>
      <c r="U15" s="184"/>
      <c r="V15" s="184"/>
      <c r="W15" s="184"/>
      <c r="X15" s="184"/>
      <c r="Y15" s="184"/>
      <c r="Z15" s="183" t="s">
        <v>48</v>
      </c>
      <c r="AA15" s="184"/>
      <c r="AB15" s="184"/>
      <c r="AC15" s="184"/>
      <c r="AD15" s="184"/>
      <c r="AE15" s="184"/>
      <c r="AF15" s="184"/>
      <c r="AG15" s="184"/>
      <c r="AH15" s="183" t="s">
        <v>49</v>
      </c>
      <c r="AI15" s="184"/>
      <c r="AJ15" s="185"/>
      <c r="AK15" s="272" t="s">
        <v>50</v>
      </c>
      <c r="AL15" s="273"/>
      <c r="AM15" s="273"/>
      <c r="AN15" s="274"/>
      <c r="AO15" s="183" t="s">
        <v>51</v>
      </c>
      <c r="AP15" s="210" t="s">
        <v>52</v>
      </c>
      <c r="AQ15" s="183" t="s">
        <v>53</v>
      </c>
      <c r="AR15" s="184"/>
      <c r="AS15" s="184"/>
      <c r="AT15" s="185"/>
      <c r="AU15" s="200" t="s">
        <v>54</v>
      </c>
      <c r="AV15" s="203" t="s">
        <v>55</v>
      </c>
      <c r="AW15" s="203"/>
      <c r="AX15" s="203"/>
      <c r="AY15" s="203"/>
      <c r="AZ15" s="204"/>
      <c r="BA15" s="183" t="s">
        <v>56</v>
      </c>
      <c r="BB15" s="184"/>
      <c r="BC15" s="185"/>
      <c r="BD15" s="186" t="s">
        <v>57</v>
      </c>
      <c r="BE15" s="187"/>
      <c r="BF15" s="187"/>
      <c r="BG15" s="187"/>
      <c r="BH15" s="187"/>
      <c r="BI15" s="187"/>
      <c r="BJ15" s="187"/>
      <c r="BK15" s="187"/>
      <c r="BL15" s="187"/>
      <c r="BM15" s="187"/>
      <c r="BN15" s="187"/>
      <c r="BO15" s="188"/>
      <c r="BP15" s="183" t="s">
        <v>58</v>
      </c>
      <c r="BQ15" s="184"/>
      <c r="BR15" s="184"/>
      <c r="BS15" s="185"/>
      <c r="BT15" s="183" t="s">
        <v>59</v>
      </c>
      <c r="BU15" s="184"/>
      <c r="BV15" s="184"/>
      <c r="BW15" s="184"/>
      <c r="BX15" s="184"/>
      <c r="BY15" s="184"/>
      <c r="BZ15" s="184"/>
      <c r="CA15" s="184"/>
      <c r="CB15" s="184"/>
      <c r="CC15" s="185"/>
      <c r="CD15" s="183" t="s">
        <v>60</v>
      </c>
      <c r="CE15" s="184"/>
      <c r="CF15" s="185"/>
      <c r="CG15" s="183" t="s">
        <v>61</v>
      </c>
      <c r="CH15" s="184"/>
      <c r="CI15" s="185"/>
      <c r="CJ15" s="183" t="s">
        <v>62</v>
      </c>
      <c r="CK15" s="184"/>
      <c r="CL15" s="185"/>
      <c r="CM15" s="183" t="s">
        <v>63</v>
      </c>
      <c r="CN15" s="184"/>
      <c r="CO15" s="185"/>
      <c r="CP15" s="141"/>
    </row>
    <row r="16" spans="1:99" ht="14.25" customHeight="1" x14ac:dyDescent="0.25">
      <c r="A16" s="244"/>
      <c r="B16" s="206"/>
      <c r="C16" s="247"/>
      <c r="D16" s="247"/>
      <c r="E16" s="247"/>
      <c r="F16" s="247"/>
      <c r="G16" s="247"/>
      <c r="H16" s="247"/>
      <c r="I16" s="247"/>
      <c r="J16" s="247"/>
      <c r="K16" s="247"/>
      <c r="L16" s="247"/>
      <c r="M16" s="247"/>
      <c r="N16" s="247"/>
      <c r="O16" s="247"/>
      <c r="P16" s="247"/>
      <c r="Q16" s="247"/>
      <c r="R16" s="189"/>
      <c r="S16" s="190"/>
      <c r="T16" s="190"/>
      <c r="U16" s="190"/>
      <c r="V16" s="190"/>
      <c r="W16" s="190"/>
      <c r="X16" s="190"/>
      <c r="Y16" s="190"/>
      <c r="Z16" s="189"/>
      <c r="AA16" s="190"/>
      <c r="AB16" s="190"/>
      <c r="AC16" s="190"/>
      <c r="AD16" s="190"/>
      <c r="AE16" s="190"/>
      <c r="AF16" s="190"/>
      <c r="AG16" s="190"/>
      <c r="AH16" s="186"/>
      <c r="AI16" s="187"/>
      <c r="AJ16" s="188"/>
      <c r="AK16" s="183" t="s">
        <v>64</v>
      </c>
      <c r="AL16" s="185"/>
      <c r="AM16" s="183" t="s">
        <v>65</v>
      </c>
      <c r="AN16" s="185"/>
      <c r="AO16" s="186"/>
      <c r="AP16" s="210"/>
      <c r="AQ16" s="186"/>
      <c r="AR16" s="187"/>
      <c r="AS16" s="187"/>
      <c r="AT16" s="188"/>
      <c r="AU16" s="201"/>
      <c r="AV16" s="205"/>
      <c r="AW16" s="205"/>
      <c r="AX16" s="205"/>
      <c r="AY16" s="205"/>
      <c r="AZ16" s="206"/>
      <c r="BA16" s="189"/>
      <c r="BB16" s="190"/>
      <c r="BC16" s="191"/>
      <c r="BD16" s="186"/>
      <c r="BE16" s="187"/>
      <c r="BF16" s="187"/>
      <c r="BG16" s="187"/>
      <c r="BH16" s="187"/>
      <c r="BI16" s="187"/>
      <c r="BJ16" s="187"/>
      <c r="BK16" s="187"/>
      <c r="BL16" s="187"/>
      <c r="BM16" s="187"/>
      <c r="BN16" s="187"/>
      <c r="BO16" s="188"/>
      <c r="BP16" s="189"/>
      <c r="BQ16" s="190"/>
      <c r="BR16" s="190"/>
      <c r="BS16" s="191"/>
      <c r="BT16" s="186"/>
      <c r="BU16" s="187"/>
      <c r="BV16" s="187"/>
      <c r="BW16" s="187"/>
      <c r="BX16" s="187"/>
      <c r="BY16" s="187"/>
      <c r="BZ16" s="187"/>
      <c r="CA16" s="187"/>
      <c r="CB16" s="187"/>
      <c r="CC16" s="188"/>
      <c r="CD16" s="186"/>
      <c r="CE16" s="187"/>
      <c r="CF16" s="188"/>
      <c r="CG16" s="186"/>
      <c r="CH16" s="187"/>
      <c r="CI16" s="188"/>
      <c r="CJ16" s="186"/>
      <c r="CK16" s="187"/>
      <c r="CL16" s="188"/>
      <c r="CM16" s="186"/>
      <c r="CN16" s="187"/>
      <c r="CO16" s="188"/>
    </row>
    <row r="17" spans="1:93" ht="26.25" customHeight="1" x14ac:dyDescent="0.25">
      <c r="A17" s="244"/>
      <c r="B17" s="206"/>
      <c r="C17" s="247"/>
      <c r="D17" s="247"/>
      <c r="E17" s="247"/>
      <c r="F17" s="247"/>
      <c r="G17" s="247"/>
      <c r="H17" s="247"/>
      <c r="I17" s="247"/>
      <c r="J17" s="247"/>
      <c r="K17" s="247"/>
      <c r="L17" s="247"/>
      <c r="M17" s="247"/>
      <c r="N17" s="247"/>
      <c r="O17" s="247"/>
      <c r="P17" s="247"/>
      <c r="Q17" s="247"/>
      <c r="R17" s="183" t="s">
        <v>66</v>
      </c>
      <c r="S17" s="184"/>
      <c r="T17" s="184"/>
      <c r="U17" s="185"/>
      <c r="V17" s="183" t="s">
        <v>67</v>
      </c>
      <c r="W17" s="184"/>
      <c r="X17" s="184"/>
      <c r="Y17" s="184"/>
      <c r="Z17" s="183" t="s">
        <v>66</v>
      </c>
      <c r="AA17" s="184"/>
      <c r="AB17" s="184"/>
      <c r="AC17" s="185"/>
      <c r="AD17" s="183" t="s">
        <v>67</v>
      </c>
      <c r="AE17" s="184"/>
      <c r="AF17" s="184"/>
      <c r="AG17" s="184"/>
      <c r="AH17" s="186"/>
      <c r="AI17" s="187"/>
      <c r="AJ17" s="188"/>
      <c r="AK17" s="186"/>
      <c r="AL17" s="188"/>
      <c r="AM17" s="186"/>
      <c r="AN17" s="188"/>
      <c r="AO17" s="186"/>
      <c r="AP17" s="210"/>
      <c r="AQ17" s="186"/>
      <c r="AR17" s="187"/>
      <c r="AS17" s="187"/>
      <c r="AT17" s="188"/>
      <c r="AU17" s="201"/>
      <c r="AV17" s="205"/>
      <c r="AW17" s="205"/>
      <c r="AX17" s="205"/>
      <c r="AY17" s="205"/>
      <c r="AZ17" s="206"/>
      <c r="BA17" s="231" t="s">
        <v>68</v>
      </c>
      <c r="BB17" s="231" t="s">
        <v>69</v>
      </c>
      <c r="BC17" s="231" t="s">
        <v>70</v>
      </c>
      <c r="BD17" s="186"/>
      <c r="BE17" s="187"/>
      <c r="BF17" s="187"/>
      <c r="BG17" s="187"/>
      <c r="BH17" s="187"/>
      <c r="BI17" s="187"/>
      <c r="BJ17" s="187"/>
      <c r="BK17" s="187"/>
      <c r="BL17" s="187"/>
      <c r="BM17" s="187"/>
      <c r="BN17" s="187"/>
      <c r="BO17" s="188"/>
      <c r="BP17" s="212" t="s">
        <v>71</v>
      </c>
      <c r="BQ17" s="212" t="s">
        <v>72</v>
      </c>
      <c r="BR17" s="212" t="s">
        <v>73</v>
      </c>
      <c r="BS17" s="212" t="s">
        <v>74</v>
      </c>
      <c r="BT17" s="186"/>
      <c r="BU17" s="187"/>
      <c r="BV17" s="187"/>
      <c r="BW17" s="187"/>
      <c r="BX17" s="187"/>
      <c r="BY17" s="187"/>
      <c r="BZ17" s="187"/>
      <c r="CA17" s="187"/>
      <c r="CB17" s="187"/>
      <c r="CC17" s="188"/>
      <c r="CD17" s="186"/>
      <c r="CE17" s="187"/>
      <c r="CF17" s="188"/>
      <c r="CG17" s="186"/>
      <c r="CH17" s="187"/>
      <c r="CI17" s="188"/>
      <c r="CJ17" s="186"/>
      <c r="CK17" s="187"/>
      <c r="CL17" s="188"/>
      <c r="CM17" s="186"/>
      <c r="CN17" s="187"/>
      <c r="CO17" s="188"/>
    </row>
    <row r="18" spans="1:93" ht="20.25" customHeight="1" x14ac:dyDescent="0.25">
      <c r="A18" s="244"/>
      <c r="B18" s="206"/>
      <c r="C18" s="247"/>
      <c r="D18" s="247"/>
      <c r="E18" s="247"/>
      <c r="F18" s="247"/>
      <c r="G18" s="247"/>
      <c r="H18" s="247"/>
      <c r="I18" s="247"/>
      <c r="J18" s="247"/>
      <c r="K18" s="247"/>
      <c r="L18" s="247"/>
      <c r="M18" s="247"/>
      <c r="N18" s="247"/>
      <c r="O18" s="247"/>
      <c r="P18" s="247"/>
      <c r="Q18" s="247"/>
      <c r="R18" s="189"/>
      <c r="S18" s="190"/>
      <c r="T18" s="190"/>
      <c r="U18" s="191"/>
      <c r="V18" s="189"/>
      <c r="W18" s="190"/>
      <c r="X18" s="190"/>
      <c r="Y18" s="190"/>
      <c r="Z18" s="189"/>
      <c r="AA18" s="190"/>
      <c r="AB18" s="190"/>
      <c r="AC18" s="191"/>
      <c r="AD18" s="189"/>
      <c r="AE18" s="190"/>
      <c r="AF18" s="190"/>
      <c r="AG18" s="190"/>
      <c r="AH18" s="186"/>
      <c r="AI18" s="187"/>
      <c r="AJ18" s="188"/>
      <c r="AK18" s="186"/>
      <c r="AL18" s="188"/>
      <c r="AM18" s="186"/>
      <c r="AN18" s="188"/>
      <c r="AO18" s="186"/>
      <c r="AP18" s="210"/>
      <c r="AQ18" s="186"/>
      <c r="AR18" s="187"/>
      <c r="AS18" s="187"/>
      <c r="AT18" s="188"/>
      <c r="AU18" s="201"/>
      <c r="AV18" s="205"/>
      <c r="AW18" s="205"/>
      <c r="AX18" s="205"/>
      <c r="AY18" s="205"/>
      <c r="AZ18" s="206"/>
      <c r="BA18" s="232"/>
      <c r="BB18" s="232"/>
      <c r="BC18" s="232"/>
      <c r="BD18" s="186"/>
      <c r="BE18" s="187"/>
      <c r="BF18" s="187"/>
      <c r="BG18" s="187"/>
      <c r="BH18" s="187"/>
      <c r="BI18" s="187"/>
      <c r="BJ18" s="187"/>
      <c r="BK18" s="187"/>
      <c r="BL18" s="187"/>
      <c r="BM18" s="187"/>
      <c r="BN18" s="187"/>
      <c r="BO18" s="188"/>
      <c r="BP18" s="213"/>
      <c r="BQ18" s="213"/>
      <c r="BR18" s="213"/>
      <c r="BS18" s="213"/>
      <c r="BT18" s="186"/>
      <c r="BU18" s="187"/>
      <c r="BV18" s="187"/>
      <c r="BW18" s="187"/>
      <c r="BX18" s="187"/>
      <c r="BY18" s="187"/>
      <c r="BZ18" s="187"/>
      <c r="CA18" s="187"/>
      <c r="CB18" s="187"/>
      <c r="CC18" s="188"/>
      <c r="CD18" s="186"/>
      <c r="CE18" s="187"/>
      <c r="CF18" s="188"/>
      <c r="CG18" s="186"/>
      <c r="CH18" s="187"/>
      <c r="CI18" s="188"/>
      <c r="CJ18" s="186"/>
      <c r="CK18" s="187"/>
      <c r="CL18" s="188"/>
      <c r="CM18" s="186"/>
      <c r="CN18" s="187"/>
      <c r="CO18" s="188"/>
    </row>
    <row r="19" spans="1:93" ht="25.5" customHeight="1" x14ac:dyDescent="0.25">
      <c r="A19" s="244"/>
      <c r="B19" s="206"/>
      <c r="C19" s="247"/>
      <c r="D19" s="247"/>
      <c r="E19" s="247"/>
      <c r="F19" s="247"/>
      <c r="G19" s="247"/>
      <c r="H19" s="247"/>
      <c r="I19" s="247"/>
      <c r="J19" s="247"/>
      <c r="K19" s="247"/>
      <c r="L19" s="247"/>
      <c r="M19" s="247"/>
      <c r="N19" s="247"/>
      <c r="O19" s="247"/>
      <c r="P19" s="247"/>
      <c r="Q19" s="247"/>
      <c r="R19" s="183" t="s">
        <v>75</v>
      </c>
      <c r="S19" s="184"/>
      <c r="T19" s="184"/>
      <c r="U19" s="185"/>
      <c r="V19" s="183" t="s">
        <v>75</v>
      </c>
      <c r="W19" s="184"/>
      <c r="X19" s="184"/>
      <c r="Y19" s="185"/>
      <c r="Z19" s="183" t="s">
        <v>75</v>
      </c>
      <c r="AA19" s="184"/>
      <c r="AB19" s="184"/>
      <c r="AC19" s="185"/>
      <c r="AD19" s="183" t="s">
        <v>75</v>
      </c>
      <c r="AE19" s="184"/>
      <c r="AF19" s="184"/>
      <c r="AG19" s="184"/>
      <c r="AH19" s="186"/>
      <c r="AI19" s="187"/>
      <c r="AJ19" s="188"/>
      <c r="AK19" s="186"/>
      <c r="AL19" s="188"/>
      <c r="AM19" s="186"/>
      <c r="AN19" s="188"/>
      <c r="AO19" s="186"/>
      <c r="AP19" s="210"/>
      <c r="AQ19" s="186"/>
      <c r="AR19" s="187"/>
      <c r="AS19" s="187"/>
      <c r="AT19" s="188"/>
      <c r="AU19" s="201"/>
      <c r="AV19" s="205"/>
      <c r="AW19" s="205"/>
      <c r="AX19" s="205"/>
      <c r="AY19" s="205"/>
      <c r="AZ19" s="206"/>
      <c r="BA19" s="232"/>
      <c r="BB19" s="232"/>
      <c r="BC19" s="232"/>
      <c r="BD19" s="186"/>
      <c r="BE19" s="187"/>
      <c r="BF19" s="187"/>
      <c r="BG19" s="187"/>
      <c r="BH19" s="187"/>
      <c r="BI19" s="187"/>
      <c r="BJ19" s="187"/>
      <c r="BK19" s="187"/>
      <c r="BL19" s="187"/>
      <c r="BM19" s="187"/>
      <c r="BN19" s="187"/>
      <c r="BO19" s="188"/>
      <c r="BP19" s="213"/>
      <c r="BQ19" s="213"/>
      <c r="BR19" s="213"/>
      <c r="BS19" s="213"/>
      <c r="BT19" s="186"/>
      <c r="BU19" s="187"/>
      <c r="BV19" s="187"/>
      <c r="BW19" s="187"/>
      <c r="BX19" s="187"/>
      <c r="BY19" s="187"/>
      <c r="BZ19" s="187"/>
      <c r="CA19" s="187"/>
      <c r="CB19" s="187"/>
      <c r="CC19" s="188"/>
      <c r="CD19" s="186"/>
      <c r="CE19" s="187"/>
      <c r="CF19" s="188"/>
      <c r="CG19" s="186"/>
      <c r="CH19" s="187"/>
      <c r="CI19" s="188"/>
      <c r="CJ19" s="186"/>
      <c r="CK19" s="187"/>
      <c r="CL19" s="188"/>
      <c r="CM19" s="186"/>
      <c r="CN19" s="187"/>
      <c r="CO19" s="188"/>
    </row>
    <row r="20" spans="1:93" ht="25.5" customHeight="1" x14ac:dyDescent="0.25">
      <c r="A20" s="245"/>
      <c r="B20" s="208"/>
      <c r="C20" s="248"/>
      <c r="D20" s="248"/>
      <c r="E20" s="248"/>
      <c r="F20" s="248"/>
      <c r="G20" s="248"/>
      <c r="H20" s="248"/>
      <c r="I20" s="248"/>
      <c r="J20" s="248"/>
      <c r="K20" s="248"/>
      <c r="L20" s="248"/>
      <c r="M20" s="248"/>
      <c r="N20" s="248"/>
      <c r="O20" s="248"/>
      <c r="P20" s="248"/>
      <c r="Q20" s="248"/>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9"/>
      <c r="AI20" s="190"/>
      <c r="AJ20" s="191"/>
      <c r="AK20" s="189"/>
      <c r="AL20" s="191"/>
      <c r="AM20" s="189"/>
      <c r="AN20" s="191"/>
      <c r="AO20" s="189"/>
      <c r="AP20" s="210"/>
      <c r="AQ20" s="155" t="s">
        <v>80</v>
      </c>
      <c r="AR20" s="156" t="s">
        <v>81</v>
      </c>
      <c r="AS20" s="156" t="s">
        <v>82</v>
      </c>
      <c r="AT20" s="156" t="s">
        <v>83</v>
      </c>
      <c r="AU20" s="202"/>
      <c r="AV20" s="207"/>
      <c r="AW20" s="207"/>
      <c r="AX20" s="207"/>
      <c r="AY20" s="207"/>
      <c r="AZ20" s="208"/>
      <c r="BA20" s="233"/>
      <c r="BB20" s="233"/>
      <c r="BC20" s="233"/>
      <c r="BD20" s="189"/>
      <c r="BE20" s="190"/>
      <c r="BF20" s="190"/>
      <c r="BG20" s="190"/>
      <c r="BH20" s="190"/>
      <c r="BI20" s="190"/>
      <c r="BJ20" s="190"/>
      <c r="BK20" s="190"/>
      <c r="BL20" s="190"/>
      <c r="BM20" s="190"/>
      <c r="BN20" s="190"/>
      <c r="BO20" s="191"/>
      <c r="BP20" s="214"/>
      <c r="BQ20" s="214"/>
      <c r="BR20" s="214"/>
      <c r="BS20" s="214"/>
      <c r="BT20" s="189"/>
      <c r="BU20" s="190"/>
      <c r="BV20" s="190"/>
      <c r="BW20" s="190"/>
      <c r="BX20" s="190"/>
      <c r="BY20" s="190"/>
      <c r="BZ20" s="190"/>
      <c r="CA20" s="190"/>
      <c r="CB20" s="190"/>
      <c r="CC20" s="191"/>
      <c r="CD20" s="189"/>
      <c r="CE20" s="190"/>
      <c r="CF20" s="191"/>
      <c r="CG20" s="189"/>
      <c r="CH20" s="190"/>
      <c r="CI20" s="191"/>
      <c r="CJ20" s="189"/>
      <c r="CK20" s="190"/>
      <c r="CL20" s="191"/>
      <c r="CM20" s="189"/>
      <c r="CN20" s="190"/>
      <c r="CO20" s="191"/>
    </row>
    <row r="21" spans="1:93" s="160" customFormat="1" ht="24.95" customHeight="1" x14ac:dyDescent="0.25">
      <c r="A21" s="240">
        <v>1</v>
      </c>
      <c r="B21" s="241"/>
      <c r="C21" s="249">
        <v>10</v>
      </c>
      <c r="D21" s="249"/>
      <c r="E21" s="249"/>
      <c r="F21" s="249">
        <v>1</v>
      </c>
      <c r="G21" s="249"/>
      <c r="H21" s="249"/>
      <c r="I21" s="249">
        <v>0</v>
      </c>
      <c r="J21" s="249"/>
      <c r="K21" s="249"/>
      <c r="L21" s="249">
        <v>0</v>
      </c>
      <c r="M21" s="249"/>
      <c r="N21" s="249"/>
      <c r="O21" s="255">
        <v>0</v>
      </c>
      <c r="P21" s="255"/>
      <c r="Q21" s="255"/>
      <c r="R21" s="157"/>
      <c r="S21" s="157"/>
      <c r="T21" s="157"/>
      <c r="U21" s="157"/>
      <c r="V21" s="157"/>
      <c r="W21" s="157"/>
      <c r="X21" s="157"/>
      <c r="Y21" s="157"/>
      <c r="Z21" s="157"/>
      <c r="AA21" s="157"/>
      <c r="AB21" s="157"/>
      <c r="AC21" s="157"/>
      <c r="AD21" s="157"/>
      <c r="AE21" s="157"/>
      <c r="AF21" s="157"/>
      <c r="AG21" s="157"/>
      <c r="AH21" s="275">
        <f>C21+F21+I21+L21+O21-Z21-AA21-AB21-AC21-AD21-AE21-AF21-AG21</f>
        <v>11</v>
      </c>
      <c r="AI21" s="275"/>
      <c r="AJ21" s="275"/>
      <c r="AK21" s="229"/>
      <c r="AL21" s="230"/>
      <c r="AM21" s="229">
        <v>1</v>
      </c>
      <c r="AN21" s="230"/>
      <c r="AO21" s="161">
        <v>7</v>
      </c>
      <c r="AP21" s="162">
        <f>AO21*0.02</f>
        <v>0.14000000000000001</v>
      </c>
      <c r="AQ21" s="158"/>
      <c r="AR21" s="158"/>
      <c r="AS21" s="158"/>
      <c r="AT21" s="158"/>
      <c r="AU21" s="159" t="s">
        <v>84</v>
      </c>
      <c r="AV21" s="209" t="str">
        <f>VLOOKUP(AU21,NomSerie!$D$2:$E$24,2,0)</f>
        <v>TECNOLOGÍAS Y SERVICIOS DE LA INFORMACIÓN</v>
      </c>
      <c r="AW21" s="209"/>
      <c r="AX21" s="209"/>
      <c r="AY21" s="209"/>
      <c r="AZ21" s="209"/>
      <c r="BA21" s="276" t="s">
        <v>85</v>
      </c>
      <c r="BB21" s="277"/>
      <c r="BC21" s="278"/>
      <c r="BD21" s="279" t="str">
        <f>VLOOKUP(BA21,NomSerie!$G$29:$H$222,2,0)</f>
        <v xml:space="preserve">SOPORTE A LOS SERVICIOS DE LA OPERACIÓN LOCAL </v>
      </c>
      <c r="BE21" s="280"/>
      <c r="BF21" s="280"/>
      <c r="BG21" s="280"/>
      <c r="BH21" s="280"/>
      <c r="BI21" s="280"/>
      <c r="BJ21" s="280"/>
      <c r="BK21" s="280"/>
      <c r="BL21" s="280"/>
      <c r="BM21" s="280"/>
      <c r="BN21" s="280"/>
      <c r="BO21" s="281"/>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195" t="s">
        <v>86</v>
      </c>
      <c r="BU21" s="196"/>
      <c r="BV21" s="196"/>
      <c r="BW21" s="196"/>
      <c r="BX21" s="196"/>
      <c r="BY21" s="196"/>
      <c r="BZ21" s="196"/>
      <c r="CA21" s="196"/>
      <c r="CB21" s="196"/>
      <c r="CC21" s="197"/>
      <c r="CD21" s="192"/>
      <c r="CE21" s="193"/>
      <c r="CF21" s="194"/>
      <c r="CG21" s="192"/>
      <c r="CH21" s="193"/>
      <c r="CI21" s="194"/>
      <c r="CJ21" s="192"/>
      <c r="CK21" s="193"/>
      <c r="CL21" s="194"/>
      <c r="CM21" s="192"/>
      <c r="CN21" s="193"/>
      <c r="CO21" s="194"/>
    </row>
    <row r="22" spans="1:93" ht="24.75" customHeight="1" x14ac:dyDescent="0.25">
      <c r="A22" s="203" t="s">
        <v>87</v>
      </c>
      <c r="B22" s="203"/>
      <c r="C22" s="292">
        <f>SUM(C21:E21)</f>
        <v>10</v>
      </c>
      <c r="D22" s="292"/>
      <c r="E22" s="292"/>
      <c r="F22" s="292">
        <f>SUM(F21:H21)</f>
        <v>1</v>
      </c>
      <c r="G22" s="292"/>
      <c r="H22" s="292"/>
      <c r="I22" s="292">
        <f>SUM(I21:K21)</f>
        <v>0</v>
      </c>
      <c r="J22" s="292"/>
      <c r="K22" s="292"/>
      <c r="L22" s="292">
        <f>SUM(L21:N21)</f>
        <v>0</v>
      </c>
      <c r="M22" s="292"/>
      <c r="N22" s="292"/>
      <c r="O22" s="292">
        <f>SUM(O21:Q21)</f>
        <v>0</v>
      </c>
      <c r="P22" s="292"/>
      <c r="Q22" s="292"/>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2">
        <f>SUM(AH21:AJ21)</f>
        <v>11</v>
      </c>
      <c r="AI22" s="292"/>
      <c r="AJ22" s="292"/>
      <c r="AK22" s="293">
        <f>SUM(AK21:AL21)</f>
        <v>0</v>
      </c>
      <c r="AL22" s="294"/>
      <c r="AM22" s="293">
        <f>SUM(AM21:AN21)</f>
        <v>1</v>
      </c>
      <c r="AN22" s="294"/>
      <c r="AO22" s="76">
        <f t="shared" ref="AO22:AT22" si="1">SUM(AO21:AO21)</f>
        <v>7</v>
      </c>
      <c r="AP22" s="142">
        <f t="shared" si="1"/>
        <v>0.14000000000000001</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98" t="s">
        <v>88</v>
      </c>
      <c r="L30" s="198"/>
      <c r="M30" s="198"/>
      <c r="N30" s="198"/>
      <c r="O30" s="198"/>
      <c r="P30" s="198"/>
      <c r="Q30" s="198"/>
      <c r="R30" s="198"/>
      <c r="S30" s="173"/>
      <c r="T30" s="173"/>
      <c r="U30" s="173"/>
      <c r="V30" s="173"/>
      <c r="W30" s="173"/>
      <c r="X30" s="173"/>
      <c r="Y30" s="173"/>
      <c r="Z30" s="173"/>
      <c r="AA30" s="173"/>
      <c r="AB30" s="173"/>
      <c r="AC30" s="173"/>
      <c r="BQ30" s="198" t="s">
        <v>89</v>
      </c>
      <c r="BR30" s="198"/>
      <c r="BS30" s="198"/>
      <c r="BT30" s="198"/>
      <c r="BU30" s="198"/>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291" t="s">
        <v>90</v>
      </c>
      <c r="I33" s="291"/>
      <c r="J33" s="291"/>
      <c r="K33" s="291"/>
      <c r="L33" s="291"/>
      <c r="M33" s="291"/>
      <c r="N33" s="291"/>
      <c r="O33" s="291"/>
      <c r="P33" s="291"/>
      <c r="Q33" s="291"/>
      <c r="R33" s="291"/>
      <c r="S33" s="291"/>
      <c r="T33" s="291"/>
      <c r="U33" s="291"/>
      <c r="V33" s="176"/>
      <c r="W33" s="176"/>
      <c r="X33" s="176"/>
      <c r="Y33" s="176"/>
      <c r="Z33" s="176"/>
      <c r="AA33" s="173"/>
      <c r="AB33" s="173"/>
      <c r="AC33" s="173"/>
      <c r="BK33" s="291" t="s">
        <v>91</v>
      </c>
      <c r="BL33" s="291"/>
      <c r="BM33" s="291"/>
      <c r="BN33" s="291"/>
      <c r="BO33" s="291"/>
      <c r="BP33" s="291"/>
      <c r="BQ33" s="291"/>
      <c r="BR33" s="291"/>
      <c r="BS33" s="291"/>
      <c r="BT33" s="291"/>
      <c r="BU33" s="291"/>
      <c r="BV33" s="291"/>
      <c r="BW33" s="291"/>
      <c r="BX33" s="291"/>
      <c r="BY33" s="291"/>
      <c r="BZ33" s="291"/>
      <c r="CA33" s="291"/>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98"/>
      <c r="CL34" s="271"/>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290" t="s">
        <v>5989</v>
      </c>
      <c r="I36" s="290"/>
      <c r="J36" s="290"/>
      <c r="K36" s="290"/>
      <c r="L36" s="290"/>
      <c r="M36" s="290"/>
      <c r="N36" s="290"/>
      <c r="O36" s="290"/>
      <c r="P36" s="290"/>
      <c r="Q36" s="290"/>
      <c r="R36" s="290"/>
      <c r="S36" s="290"/>
      <c r="T36" s="290"/>
      <c r="U36" s="290"/>
      <c r="V36" s="173"/>
      <c r="W36" s="173"/>
      <c r="X36" s="173"/>
      <c r="Y36" s="173"/>
      <c r="Z36" s="173"/>
      <c r="AA36" s="173"/>
      <c r="AB36" s="173"/>
      <c r="AC36" s="173"/>
      <c r="BK36" s="290" t="s">
        <v>21</v>
      </c>
      <c r="BL36" s="290"/>
      <c r="BM36" s="290"/>
      <c r="BN36" s="290"/>
      <c r="BO36" s="290"/>
      <c r="BP36" s="290"/>
      <c r="BQ36" s="290"/>
      <c r="BR36" s="290"/>
      <c r="BS36" s="290"/>
      <c r="BT36" s="290"/>
      <c r="BU36" s="290"/>
      <c r="BV36" s="290"/>
      <c r="BW36" s="290"/>
      <c r="BX36" s="290"/>
      <c r="BY36" s="290"/>
      <c r="BZ36" s="290"/>
      <c r="CA36" s="290"/>
    </row>
    <row r="37" spans="1:90" s="174" customFormat="1" ht="14.25" customHeight="1" x14ac:dyDescent="0.25">
      <c r="A37" s="173"/>
      <c r="B37" s="173"/>
      <c r="C37" s="173"/>
      <c r="D37" s="173"/>
      <c r="E37" s="173"/>
      <c r="F37" s="173"/>
      <c r="G37" s="173"/>
      <c r="H37" s="291" t="s">
        <v>5990</v>
      </c>
      <c r="I37" s="291"/>
      <c r="J37" s="291"/>
      <c r="K37" s="291"/>
      <c r="L37" s="291"/>
      <c r="M37" s="291"/>
      <c r="N37" s="291"/>
      <c r="O37" s="291"/>
      <c r="P37" s="291"/>
      <c r="Q37" s="291"/>
      <c r="R37" s="291"/>
      <c r="S37" s="291"/>
      <c r="T37" s="291"/>
      <c r="U37" s="291"/>
      <c r="V37" s="173"/>
      <c r="W37" s="173"/>
      <c r="X37" s="173"/>
      <c r="Y37" s="173"/>
      <c r="Z37" s="173"/>
      <c r="AA37" s="173"/>
      <c r="AB37" s="173"/>
      <c r="AC37" s="173"/>
      <c r="BK37" s="291" t="s">
        <v>5991</v>
      </c>
      <c r="BL37" s="291"/>
      <c r="BM37" s="291"/>
      <c r="BN37" s="291"/>
      <c r="BO37" s="291"/>
      <c r="BP37" s="291"/>
      <c r="BQ37" s="291"/>
      <c r="BR37" s="291"/>
      <c r="BS37" s="291"/>
      <c r="BT37" s="291"/>
      <c r="BU37" s="291"/>
      <c r="BV37" s="291"/>
      <c r="BW37" s="291"/>
      <c r="BX37" s="291"/>
      <c r="BY37" s="291"/>
      <c r="BZ37" s="291"/>
      <c r="CA37" s="291"/>
    </row>
    <row r="38" spans="1:90" s="174" customFormat="1"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82"/>
      <c r="AB38" s="182"/>
      <c r="AC38" s="182"/>
    </row>
    <row r="39" spans="1:90" s="174" customFormat="1"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82"/>
      <c r="AB39" s="182"/>
      <c r="AC39" s="182"/>
    </row>
    <row r="40" spans="1:90" x14ac:dyDescent="0.25">
      <c r="AB40" s="2"/>
      <c r="AC40" s="2"/>
    </row>
    <row r="41" spans="1:90" x14ac:dyDescent="0.25">
      <c r="AB41" s="2"/>
      <c r="AC41" s="2"/>
    </row>
  </sheetData>
  <sheetProtection algorithmName="SHA-512" hashValue="7Pkmy6Qv6QlN9y1KQq+t4peYZn0ldFqJ+TAS1kxuNqK0NboIEU1nzyUwFfzynXHg+FFk0cWp/aSilV/2cWAx9g==" saltValue="L6IvDidxTAvi9ENBOILHf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5" t="s">
        <v>92</v>
      </c>
      <c r="B2" s="295"/>
      <c r="C2" s="295"/>
      <c r="D2" s="295"/>
      <c r="E2" s="295"/>
      <c r="F2" s="295"/>
      <c r="G2" s="295"/>
      <c r="H2" s="295"/>
      <c r="I2" s="295"/>
      <c r="J2" s="295"/>
      <c r="K2" s="295"/>
      <c r="L2" s="295"/>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295" t="s">
        <v>93</v>
      </c>
      <c r="B3" s="295"/>
      <c r="C3" s="295"/>
      <c r="D3" s="295"/>
      <c r="E3" s="295"/>
      <c r="F3" s="295"/>
      <c r="G3" s="295"/>
      <c r="H3" s="295"/>
      <c r="I3" s="295"/>
      <c r="J3" s="295"/>
      <c r="K3" s="295"/>
      <c r="L3" s="295"/>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295" t="s">
        <v>94</v>
      </c>
      <c r="B4" s="295"/>
      <c r="C4" s="295"/>
      <c r="D4" s="295"/>
      <c r="E4" s="295"/>
      <c r="F4" s="295"/>
      <c r="G4" s="295"/>
      <c r="H4" s="295"/>
      <c r="I4" s="295"/>
      <c r="J4" s="295"/>
      <c r="K4" s="295"/>
      <c r="L4" s="295"/>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295" t="s">
        <v>95</v>
      </c>
      <c r="B5" s="295"/>
      <c r="C5" s="295"/>
      <c r="D5" s="295"/>
      <c r="E5" s="295"/>
      <c r="F5" s="295"/>
      <c r="G5" s="295"/>
      <c r="H5" s="295"/>
      <c r="I5" s="295"/>
      <c r="J5" s="295"/>
      <c r="K5" s="295"/>
      <c r="L5" s="29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8"/>
      <c r="B6" s="78"/>
      <c r="C6" s="78"/>
      <c r="D6" s="78"/>
      <c r="E6" s="78"/>
      <c r="F6" s="78"/>
      <c r="G6" s="78"/>
      <c r="H6" s="78"/>
      <c r="I6" s="79"/>
      <c r="J6" s="79"/>
      <c r="K6" s="79"/>
      <c r="L6" s="80"/>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8"/>
      <c r="B7" s="78"/>
      <c r="C7" s="78"/>
      <c r="D7" s="78"/>
      <c r="E7" s="78"/>
      <c r="F7" s="78"/>
      <c r="G7" s="78"/>
      <c r="H7" s="78"/>
      <c r="I7" s="79"/>
      <c r="J7" s="79"/>
      <c r="K7" s="79"/>
      <c r="L7" s="80"/>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296" t="s">
        <v>96</v>
      </c>
      <c r="B8" s="296"/>
      <c r="C8" s="296"/>
      <c r="D8" s="296"/>
      <c r="E8" s="296"/>
      <c r="F8" s="296"/>
      <c r="G8" s="296"/>
      <c r="H8" s="296"/>
      <c r="I8" s="296"/>
      <c r="J8" s="296"/>
      <c r="K8" s="296"/>
      <c r="L8" s="296"/>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1"/>
      <c r="B9" s="81"/>
      <c r="C9" s="81"/>
      <c r="D9" s="81"/>
      <c r="E9" s="81"/>
      <c r="F9" s="81"/>
      <c r="G9" s="81"/>
      <c r="H9" s="81"/>
      <c r="I9" s="82"/>
      <c r="J9" s="82"/>
      <c r="K9" s="82"/>
      <c r="L9" s="83"/>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1"/>
      <c r="B10" s="81"/>
      <c r="C10" s="81"/>
      <c r="D10" s="81"/>
      <c r="E10" s="81"/>
      <c r="F10" s="81"/>
      <c r="G10" s="81"/>
      <c r="H10" s="81"/>
      <c r="I10" s="82"/>
      <c r="J10" s="82"/>
      <c r="K10" s="82"/>
      <c r="L10" s="83"/>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4" t="s">
        <v>97</v>
      </c>
      <c r="B11" s="317" t="s">
        <v>98</v>
      </c>
      <c r="C11" s="317"/>
      <c r="D11" s="317"/>
      <c r="E11" s="317"/>
      <c r="F11" s="317"/>
      <c r="G11" s="317"/>
      <c r="H11" s="317"/>
      <c r="I11" s="318"/>
      <c r="J11" s="319"/>
      <c r="K11" s="320"/>
      <c r="L11" s="321" t="s">
        <v>99</v>
      </c>
      <c r="M11" s="300" t="s">
        <v>100</v>
      </c>
      <c r="N11" s="301"/>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4" t="s">
        <v>101</v>
      </c>
      <c r="B12" s="300" t="s">
        <v>58</v>
      </c>
      <c r="C12" s="307"/>
      <c r="D12" s="307"/>
      <c r="E12" s="301"/>
      <c r="F12" s="311" t="s">
        <v>102</v>
      </c>
      <c r="G12" s="311"/>
      <c r="H12" s="311"/>
      <c r="I12" s="312" t="s">
        <v>103</v>
      </c>
      <c r="J12" s="313"/>
      <c r="K12" s="314"/>
      <c r="L12" s="321"/>
      <c r="M12" s="302"/>
      <c r="N12" s="303"/>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5"/>
      <c r="B13" s="308"/>
      <c r="C13" s="309"/>
      <c r="D13" s="309"/>
      <c r="E13" s="310"/>
      <c r="F13" s="312" t="s">
        <v>104</v>
      </c>
      <c r="G13" s="314"/>
      <c r="H13" s="315" t="s">
        <v>105</v>
      </c>
      <c r="I13" s="315" t="s">
        <v>106</v>
      </c>
      <c r="J13" s="315" t="s">
        <v>107</v>
      </c>
      <c r="K13" s="315" t="s">
        <v>108</v>
      </c>
      <c r="L13" s="321"/>
      <c r="M13" s="298"/>
      <c r="N13" s="299"/>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6" customFormat="1" ht="48" customHeight="1" x14ac:dyDescent="0.2">
      <c r="A14" s="306"/>
      <c r="B14" s="85" t="s">
        <v>109</v>
      </c>
      <c r="C14" s="85" t="s">
        <v>110</v>
      </c>
      <c r="D14" s="85" t="s">
        <v>111</v>
      </c>
      <c r="E14" s="85" t="s">
        <v>112</v>
      </c>
      <c r="F14" s="85" t="s">
        <v>113</v>
      </c>
      <c r="G14" s="85" t="s">
        <v>114</v>
      </c>
      <c r="H14" s="316"/>
      <c r="I14" s="316"/>
      <c r="J14" s="316"/>
      <c r="K14" s="316"/>
      <c r="L14" s="322"/>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8" t="s">
        <v>137</v>
      </c>
      <c r="B30" s="98" t="s">
        <v>118</v>
      </c>
      <c r="C30" s="98"/>
      <c r="D30" s="98"/>
      <c r="E30" s="98"/>
      <c r="F30" s="98">
        <v>1</v>
      </c>
      <c r="G30" s="98">
        <v>5</v>
      </c>
      <c r="H30" s="98">
        <v>6</v>
      </c>
      <c r="I30" s="100" t="s">
        <v>120</v>
      </c>
      <c r="J30" s="100"/>
      <c r="K30" s="100"/>
      <c r="L30" s="102"/>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8" t="s">
        <v>138</v>
      </c>
      <c r="B31" s="98" t="s">
        <v>118</v>
      </c>
      <c r="C31" s="98"/>
      <c r="D31" s="98"/>
      <c r="E31" s="98"/>
      <c r="F31" s="98">
        <v>2</v>
      </c>
      <c r="G31" s="98">
        <v>3</v>
      </c>
      <c r="H31" s="98">
        <v>5</v>
      </c>
      <c r="I31" s="100" t="s">
        <v>120</v>
      </c>
      <c r="J31" s="100"/>
      <c r="K31" s="100"/>
      <c r="L31" s="102"/>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8" t="s">
        <v>139</v>
      </c>
      <c r="B32" s="98" t="s">
        <v>118</v>
      </c>
      <c r="C32" s="98" t="s">
        <v>119</v>
      </c>
      <c r="D32" s="98" t="s">
        <v>123</v>
      </c>
      <c r="E32" s="98"/>
      <c r="F32" s="98">
        <v>2</v>
      </c>
      <c r="G32" s="98">
        <v>3</v>
      </c>
      <c r="H32" s="98">
        <v>5</v>
      </c>
      <c r="I32" s="100" t="s">
        <v>120</v>
      </c>
      <c r="J32" s="100"/>
      <c r="K32" s="100"/>
      <c r="L32" s="102"/>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8" t="s">
        <v>140</v>
      </c>
      <c r="B33" s="98" t="s">
        <v>118</v>
      </c>
      <c r="C33" s="98" t="s">
        <v>119</v>
      </c>
      <c r="D33" s="98" t="s">
        <v>123</v>
      </c>
      <c r="E33" s="98"/>
      <c r="F33" s="98">
        <v>3</v>
      </c>
      <c r="G33" s="98">
        <v>3</v>
      </c>
      <c r="H33" s="98">
        <v>6</v>
      </c>
      <c r="I33" s="100" t="s">
        <v>120</v>
      </c>
      <c r="J33" s="100"/>
      <c r="K33" s="100"/>
      <c r="L33" s="102"/>
      <c r="M33" s="165"/>
      <c r="N33" s="165"/>
    </row>
    <row r="34" spans="1:14" x14ac:dyDescent="0.2">
      <c r="A34" s="88" t="s">
        <v>141</v>
      </c>
      <c r="B34" s="98" t="s">
        <v>118</v>
      </c>
      <c r="C34" s="98"/>
      <c r="D34" s="98"/>
      <c r="E34" s="98"/>
      <c r="F34" s="98">
        <v>2</v>
      </c>
      <c r="G34" s="98">
        <v>3</v>
      </c>
      <c r="H34" s="98">
        <v>5</v>
      </c>
      <c r="I34" s="100"/>
      <c r="J34" s="100"/>
      <c r="K34" s="100" t="s">
        <v>120</v>
      </c>
      <c r="L34" s="102" t="s">
        <v>126</v>
      </c>
      <c r="M34" s="165"/>
      <c r="N34" s="165"/>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6"/>
      <c r="N35" s="166"/>
    </row>
    <row r="36" spans="1:14" x14ac:dyDescent="0.2">
      <c r="A36" s="88" t="s">
        <v>143</v>
      </c>
      <c r="B36" s="98" t="s">
        <v>118</v>
      </c>
      <c r="C36" s="98"/>
      <c r="D36" s="98"/>
      <c r="E36" s="98"/>
      <c r="F36" s="98">
        <v>2</v>
      </c>
      <c r="G36" s="98">
        <v>1</v>
      </c>
      <c r="H36" s="98">
        <v>3</v>
      </c>
      <c r="I36" s="100" t="s">
        <v>120</v>
      </c>
      <c r="J36" s="100"/>
      <c r="K36" s="100"/>
      <c r="L36" s="109"/>
      <c r="M36" s="165"/>
      <c r="N36" s="165"/>
    </row>
    <row r="37" spans="1:14" x14ac:dyDescent="0.2">
      <c r="A37" s="88" t="s">
        <v>144</v>
      </c>
      <c r="B37" s="98" t="s">
        <v>118</v>
      </c>
      <c r="C37" s="98"/>
      <c r="D37" s="98"/>
      <c r="E37" s="98"/>
      <c r="F37" s="98">
        <v>1</v>
      </c>
      <c r="G37" s="98">
        <v>5</v>
      </c>
      <c r="H37" s="98">
        <v>6</v>
      </c>
      <c r="I37" s="100" t="s">
        <v>120</v>
      </c>
      <c r="J37" s="100"/>
      <c r="K37" s="100"/>
      <c r="L37" s="102"/>
      <c r="M37" s="165"/>
      <c r="N37" s="165"/>
    </row>
    <row r="38" spans="1:14" x14ac:dyDescent="0.2">
      <c r="A38" s="88" t="s">
        <v>145</v>
      </c>
      <c r="B38" s="98" t="s">
        <v>118</v>
      </c>
      <c r="C38" s="98"/>
      <c r="D38" s="98"/>
      <c r="E38" s="98"/>
      <c r="F38" s="98">
        <v>2</v>
      </c>
      <c r="G38" s="98">
        <v>3</v>
      </c>
      <c r="H38" s="98">
        <v>5</v>
      </c>
      <c r="I38" s="100" t="s">
        <v>120</v>
      </c>
      <c r="J38" s="100"/>
      <c r="K38" s="100"/>
      <c r="L38" s="102"/>
      <c r="M38" s="165"/>
      <c r="N38" s="165"/>
    </row>
    <row r="39" spans="1:14" x14ac:dyDescent="0.2">
      <c r="A39" s="88" t="s">
        <v>146</v>
      </c>
      <c r="B39" s="98" t="s">
        <v>118</v>
      </c>
      <c r="C39" s="98"/>
      <c r="D39" s="98"/>
      <c r="E39" s="98"/>
      <c r="F39" s="98">
        <v>2</v>
      </c>
      <c r="G39" s="98">
        <v>3</v>
      </c>
      <c r="H39" s="98">
        <v>5</v>
      </c>
      <c r="I39" s="100" t="s">
        <v>120</v>
      </c>
      <c r="J39" s="100"/>
      <c r="K39" s="100"/>
      <c r="L39" s="102"/>
      <c r="M39" s="165"/>
      <c r="N39" s="165"/>
    </row>
    <row r="40" spans="1:14" x14ac:dyDescent="0.2">
      <c r="A40" s="88" t="s">
        <v>147</v>
      </c>
      <c r="B40" s="98" t="s">
        <v>118</v>
      </c>
      <c r="C40" s="98"/>
      <c r="D40" s="98"/>
      <c r="E40" s="98"/>
      <c r="F40" s="98">
        <v>2</v>
      </c>
      <c r="G40" s="98">
        <v>3</v>
      </c>
      <c r="H40" s="98">
        <v>5</v>
      </c>
      <c r="I40" s="100" t="s">
        <v>120</v>
      </c>
      <c r="J40" s="100"/>
      <c r="K40" s="100"/>
      <c r="L40" s="102"/>
      <c r="M40" s="165"/>
      <c r="N40" s="165"/>
    </row>
    <row r="41" spans="1:14" x14ac:dyDescent="0.2">
      <c r="A41" s="88" t="s">
        <v>148</v>
      </c>
      <c r="B41" s="98" t="s">
        <v>118</v>
      </c>
      <c r="C41" s="98" t="s">
        <v>119</v>
      </c>
      <c r="D41" s="98"/>
      <c r="E41" s="98"/>
      <c r="F41" s="98">
        <v>5</v>
      </c>
      <c r="G41" s="98">
        <v>5</v>
      </c>
      <c r="H41" s="98">
        <v>10</v>
      </c>
      <c r="I41" s="100" t="s">
        <v>120</v>
      </c>
      <c r="J41" s="100"/>
      <c r="K41" s="100"/>
      <c r="L41" s="102"/>
      <c r="M41" s="165"/>
      <c r="N41" s="165"/>
    </row>
    <row r="42" spans="1:14" ht="13.5" customHeight="1" x14ac:dyDescent="0.2">
      <c r="A42" s="88" t="s">
        <v>149</v>
      </c>
      <c r="B42" s="98" t="s">
        <v>118</v>
      </c>
      <c r="C42" s="98"/>
      <c r="D42" s="98"/>
      <c r="E42" s="98"/>
      <c r="F42" s="98">
        <v>3</v>
      </c>
      <c r="G42" s="98">
        <v>3</v>
      </c>
      <c r="H42" s="98">
        <v>6</v>
      </c>
      <c r="I42" s="100" t="s">
        <v>120</v>
      </c>
      <c r="J42" s="100"/>
      <c r="K42" s="100"/>
      <c r="L42" s="102"/>
      <c r="M42" s="165"/>
      <c r="N42" s="165"/>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6"/>
      <c r="N43" s="166"/>
    </row>
    <row r="44" spans="1:14" ht="127.5" x14ac:dyDescent="0.2">
      <c r="A44" s="110" t="s">
        <v>152</v>
      </c>
      <c r="B44" s="105" t="s">
        <v>118</v>
      </c>
      <c r="C44" s="105"/>
      <c r="D44" s="105"/>
      <c r="E44" s="105"/>
      <c r="F44" s="105">
        <v>3</v>
      </c>
      <c r="G44" s="105">
        <v>2</v>
      </c>
      <c r="H44" s="105">
        <v>5</v>
      </c>
      <c r="I44" s="106"/>
      <c r="J44" s="106" t="s">
        <v>120</v>
      </c>
      <c r="K44" s="106"/>
      <c r="L44" s="109" t="s">
        <v>153</v>
      </c>
      <c r="M44" s="165"/>
      <c r="N44" s="165"/>
    </row>
    <row r="45" spans="1:14" x14ac:dyDescent="0.2">
      <c r="A45" s="88" t="s">
        <v>154</v>
      </c>
      <c r="B45" s="98" t="s">
        <v>118</v>
      </c>
      <c r="C45" s="98" t="s">
        <v>119</v>
      </c>
      <c r="D45" s="98"/>
      <c r="E45" s="98"/>
      <c r="F45" s="98">
        <v>5</v>
      </c>
      <c r="G45" s="98">
        <v>25</v>
      </c>
      <c r="H45" s="98">
        <v>30</v>
      </c>
      <c r="I45" s="100" t="s">
        <v>120</v>
      </c>
      <c r="J45" s="100"/>
      <c r="K45" s="112"/>
      <c r="L45" s="113"/>
      <c r="M45" s="165"/>
      <c r="N45" s="165"/>
    </row>
    <row r="46" spans="1:14" x14ac:dyDescent="0.2">
      <c r="A46" s="88" t="s">
        <v>155</v>
      </c>
      <c r="B46" s="98" t="s">
        <v>118</v>
      </c>
      <c r="C46" s="98"/>
      <c r="D46" s="98"/>
      <c r="E46" s="98"/>
      <c r="F46" s="98">
        <v>3</v>
      </c>
      <c r="G46" s="98">
        <v>3</v>
      </c>
      <c r="H46" s="98">
        <v>6</v>
      </c>
      <c r="I46" s="100" t="s">
        <v>120</v>
      </c>
      <c r="J46" s="100"/>
      <c r="K46" s="100"/>
      <c r="L46" s="102"/>
      <c r="M46" s="165"/>
      <c r="N46" s="165"/>
    </row>
    <row r="47" spans="1:14" x14ac:dyDescent="0.2">
      <c r="A47" s="88" t="s">
        <v>156</v>
      </c>
      <c r="B47" s="98" t="s">
        <v>118</v>
      </c>
      <c r="C47" s="98"/>
      <c r="D47" s="98"/>
      <c r="E47" s="98"/>
      <c r="F47" s="98">
        <v>2</v>
      </c>
      <c r="G47" s="98">
        <v>3</v>
      </c>
      <c r="H47" s="98">
        <v>5</v>
      </c>
      <c r="I47" s="100" t="s">
        <v>120</v>
      </c>
      <c r="J47" s="100"/>
      <c r="K47" s="100"/>
      <c r="L47" s="102"/>
      <c r="M47" s="165"/>
      <c r="N47" s="165"/>
    </row>
    <row r="48" spans="1:14" ht="30.75" customHeight="1" x14ac:dyDescent="0.2">
      <c r="A48" s="88" t="s">
        <v>157</v>
      </c>
      <c r="B48" s="98" t="s">
        <v>118</v>
      </c>
      <c r="C48" s="98"/>
      <c r="D48" s="98"/>
      <c r="E48" s="98"/>
      <c r="F48" s="98">
        <v>2</v>
      </c>
      <c r="G48" s="98">
        <v>3</v>
      </c>
      <c r="H48" s="98">
        <v>5</v>
      </c>
      <c r="I48" s="100" t="s">
        <v>120</v>
      </c>
      <c r="J48" s="100"/>
      <c r="K48" s="100"/>
      <c r="L48" s="102"/>
      <c r="M48" s="165"/>
      <c r="N48" s="165"/>
    </row>
    <row r="49" spans="1:14" x14ac:dyDescent="0.2">
      <c r="A49" s="88" t="s">
        <v>158</v>
      </c>
      <c r="B49" s="98" t="s">
        <v>118</v>
      </c>
      <c r="C49" s="98" t="s">
        <v>119</v>
      </c>
      <c r="D49" s="98"/>
      <c r="E49" s="98"/>
      <c r="F49" s="98">
        <v>11</v>
      </c>
      <c r="G49" s="98">
        <v>1</v>
      </c>
      <c r="H49" s="98">
        <v>12</v>
      </c>
      <c r="I49" s="100"/>
      <c r="J49" s="100"/>
      <c r="K49" s="100" t="s">
        <v>120</v>
      </c>
      <c r="L49" s="109" t="s">
        <v>126</v>
      </c>
      <c r="M49" s="165"/>
      <c r="N49" s="165"/>
    </row>
    <row r="50" spans="1:14" x14ac:dyDescent="0.2">
      <c r="A50" s="89" t="s">
        <v>159</v>
      </c>
      <c r="B50" s="98" t="s">
        <v>118</v>
      </c>
      <c r="C50" s="98" t="s">
        <v>119</v>
      </c>
      <c r="D50" s="98" t="s">
        <v>123</v>
      </c>
      <c r="E50" s="98"/>
      <c r="F50" s="98">
        <v>11</v>
      </c>
      <c r="G50" s="98">
        <v>1</v>
      </c>
      <c r="H50" s="98">
        <v>12</v>
      </c>
      <c r="I50" s="100" t="s">
        <v>120</v>
      </c>
      <c r="J50" s="100"/>
      <c r="K50" s="100"/>
      <c r="L50" s="109" t="s">
        <v>126</v>
      </c>
      <c r="M50" s="165"/>
      <c r="N50" s="165"/>
    </row>
    <row r="51" spans="1:14" x14ac:dyDescent="0.2">
      <c r="A51" s="88" t="s">
        <v>160</v>
      </c>
      <c r="B51" s="98" t="s">
        <v>118</v>
      </c>
      <c r="C51" s="98" t="s">
        <v>119</v>
      </c>
      <c r="D51" s="98" t="s">
        <v>123</v>
      </c>
      <c r="E51" s="98"/>
      <c r="F51" s="98">
        <v>3</v>
      </c>
      <c r="G51" s="98">
        <v>9</v>
      </c>
      <c r="H51" s="98">
        <v>12</v>
      </c>
      <c r="I51" s="100" t="s">
        <v>120</v>
      </c>
      <c r="J51" s="100"/>
      <c r="K51" s="100"/>
      <c r="L51" s="102"/>
      <c r="M51" s="165"/>
      <c r="N51" s="165"/>
    </row>
    <row r="52" spans="1:14" x14ac:dyDescent="0.2">
      <c r="A52" s="88" t="s">
        <v>161</v>
      </c>
      <c r="B52" s="98" t="s">
        <v>118</v>
      </c>
      <c r="C52" s="98"/>
      <c r="D52" s="98"/>
      <c r="E52" s="98"/>
      <c r="F52" s="98">
        <v>2</v>
      </c>
      <c r="G52" s="98">
        <v>3</v>
      </c>
      <c r="H52" s="98">
        <v>5</v>
      </c>
      <c r="I52" s="100" t="s">
        <v>120</v>
      </c>
      <c r="J52" s="100"/>
      <c r="K52" s="100"/>
      <c r="L52" s="102"/>
      <c r="M52" s="165"/>
      <c r="N52" s="165"/>
    </row>
    <row r="53" spans="1:14" s="108" customFormat="1" x14ac:dyDescent="0.25">
      <c r="A53" s="103" t="s">
        <v>162</v>
      </c>
      <c r="B53" s="105" t="s">
        <v>118</v>
      </c>
      <c r="C53" s="105"/>
      <c r="D53" s="105"/>
      <c r="E53" s="105"/>
      <c r="F53" s="105">
        <v>5</v>
      </c>
      <c r="G53" s="105">
        <v>5</v>
      </c>
      <c r="H53" s="105">
        <v>10</v>
      </c>
      <c r="I53" s="106" t="s">
        <v>120</v>
      </c>
      <c r="J53" s="106"/>
      <c r="K53" s="106"/>
      <c r="L53" s="109"/>
      <c r="M53" s="166"/>
      <c r="N53" s="166"/>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6"/>
      <c r="N54" s="166"/>
    </row>
    <row r="55" spans="1:14" x14ac:dyDescent="0.2">
      <c r="A55" s="88" t="s">
        <v>164</v>
      </c>
      <c r="B55" s="98" t="s">
        <v>118</v>
      </c>
      <c r="C55" s="98"/>
      <c r="D55" s="98"/>
      <c r="E55" s="98"/>
      <c r="F55" s="98">
        <v>3</v>
      </c>
      <c r="G55" s="98">
        <v>37</v>
      </c>
      <c r="H55" s="98">
        <v>40</v>
      </c>
      <c r="I55" s="100"/>
      <c r="J55" s="100"/>
      <c r="K55" s="100" t="s">
        <v>120</v>
      </c>
      <c r="L55" s="102" t="s">
        <v>126</v>
      </c>
      <c r="M55" s="165"/>
      <c r="N55" s="165"/>
    </row>
    <row r="56" spans="1:14" x14ac:dyDescent="0.2">
      <c r="A56" s="88" t="s">
        <v>165</v>
      </c>
      <c r="B56" s="98" t="s">
        <v>118</v>
      </c>
      <c r="C56" s="98" t="s">
        <v>119</v>
      </c>
      <c r="D56" s="98" t="s">
        <v>123</v>
      </c>
      <c r="E56" s="98"/>
      <c r="F56" s="98">
        <v>3</v>
      </c>
      <c r="G56" s="98">
        <v>2</v>
      </c>
      <c r="H56" s="98">
        <v>5</v>
      </c>
      <c r="I56" s="100" t="s">
        <v>120</v>
      </c>
      <c r="J56" s="100"/>
      <c r="K56" s="100"/>
      <c r="L56" s="102"/>
      <c r="M56" s="165"/>
      <c r="N56" s="165"/>
    </row>
    <row r="57" spans="1:14" ht="25.5" x14ac:dyDescent="0.2">
      <c r="A57" s="88" t="s">
        <v>166</v>
      </c>
      <c r="B57" s="98" t="s">
        <v>118</v>
      </c>
      <c r="C57" s="98"/>
      <c r="D57" s="98"/>
      <c r="E57" s="98"/>
      <c r="F57" s="98">
        <v>2</v>
      </c>
      <c r="G57" s="98">
        <v>3</v>
      </c>
      <c r="H57" s="98">
        <v>5</v>
      </c>
      <c r="I57" s="100"/>
      <c r="J57" s="100"/>
      <c r="K57" s="100" t="s">
        <v>120</v>
      </c>
      <c r="L57" s="102" t="s">
        <v>126</v>
      </c>
      <c r="M57" s="165"/>
      <c r="N57" s="165"/>
    </row>
    <row r="58" spans="1:14" x14ac:dyDescent="0.2">
      <c r="A58" s="88" t="s">
        <v>167</v>
      </c>
      <c r="B58" s="98" t="s">
        <v>118</v>
      </c>
      <c r="C58" s="98"/>
      <c r="D58" s="98"/>
      <c r="E58" s="98"/>
      <c r="F58" s="98">
        <v>2</v>
      </c>
      <c r="G58" s="98">
        <v>3</v>
      </c>
      <c r="H58" s="98">
        <v>5</v>
      </c>
      <c r="I58" s="100" t="s">
        <v>120</v>
      </c>
      <c r="J58" s="100"/>
      <c r="K58" s="100"/>
      <c r="L58" s="102"/>
      <c r="M58" s="165"/>
      <c r="N58" s="165"/>
    </row>
    <row r="59" spans="1:14" ht="25.5" x14ac:dyDescent="0.2">
      <c r="A59" s="88" t="s">
        <v>168</v>
      </c>
      <c r="B59" s="98" t="s">
        <v>118</v>
      </c>
      <c r="C59" s="98"/>
      <c r="D59" s="98"/>
      <c r="E59" s="98"/>
      <c r="F59" s="98">
        <v>2</v>
      </c>
      <c r="G59" s="98">
        <v>3</v>
      </c>
      <c r="H59" s="98">
        <v>5</v>
      </c>
      <c r="I59" s="100" t="s">
        <v>120</v>
      </c>
      <c r="J59" s="100"/>
      <c r="K59" s="100"/>
      <c r="L59" s="102"/>
      <c r="M59" s="165"/>
      <c r="N59" s="165"/>
    </row>
    <row r="60" spans="1:14" x14ac:dyDescent="0.2">
      <c r="A60" s="88" t="s">
        <v>169</v>
      </c>
      <c r="B60" s="98" t="s">
        <v>118</v>
      </c>
      <c r="C60" s="98"/>
      <c r="D60" s="98"/>
      <c r="E60" s="98"/>
      <c r="F60" s="98">
        <v>2</v>
      </c>
      <c r="G60" s="98">
        <v>3</v>
      </c>
      <c r="H60" s="98">
        <v>5</v>
      </c>
      <c r="I60" s="100" t="s">
        <v>120</v>
      </c>
      <c r="J60" s="100"/>
      <c r="K60" s="100"/>
      <c r="L60" s="102"/>
      <c r="M60" s="165"/>
      <c r="N60" s="165"/>
    </row>
    <row r="61" spans="1:14" x14ac:dyDescent="0.2">
      <c r="A61" s="88" t="s">
        <v>170</v>
      </c>
      <c r="B61" s="98" t="s">
        <v>118</v>
      </c>
      <c r="C61" s="98"/>
      <c r="D61" s="98"/>
      <c r="E61" s="98"/>
      <c r="F61" s="98">
        <v>5</v>
      </c>
      <c r="G61" s="98">
        <v>5</v>
      </c>
      <c r="H61" s="98">
        <v>10</v>
      </c>
      <c r="I61" s="100"/>
      <c r="J61" s="100"/>
      <c r="K61" s="100" t="s">
        <v>120</v>
      </c>
      <c r="L61" s="102" t="s">
        <v>126</v>
      </c>
      <c r="M61" s="165"/>
      <c r="N61" s="165"/>
    </row>
    <row r="62" spans="1:14" x14ac:dyDescent="0.2">
      <c r="A62" s="88" t="s">
        <v>171</v>
      </c>
      <c r="B62" s="98" t="s">
        <v>118</v>
      </c>
      <c r="C62" s="98" t="s">
        <v>119</v>
      </c>
      <c r="D62" s="98"/>
      <c r="E62" s="98"/>
      <c r="F62" s="98">
        <v>3</v>
      </c>
      <c r="G62" s="98">
        <v>2</v>
      </c>
      <c r="H62" s="98">
        <v>5</v>
      </c>
      <c r="I62" s="100" t="s">
        <v>120</v>
      </c>
      <c r="J62" s="100"/>
      <c r="K62" s="100"/>
      <c r="L62" s="102"/>
      <c r="M62" s="165"/>
      <c r="N62" s="165"/>
    </row>
    <row r="63" spans="1:14" ht="15.75" customHeight="1" x14ac:dyDescent="0.2">
      <c r="A63" s="88" t="s">
        <v>172</v>
      </c>
      <c r="B63" s="98" t="s">
        <v>118</v>
      </c>
      <c r="C63" s="98"/>
      <c r="D63" s="98"/>
      <c r="E63" s="98"/>
      <c r="F63" s="98">
        <v>5</v>
      </c>
      <c r="G63" s="98">
        <v>1</v>
      </c>
      <c r="H63" s="98">
        <v>6</v>
      </c>
      <c r="I63" s="100"/>
      <c r="J63" s="100"/>
      <c r="K63" s="100" t="s">
        <v>120</v>
      </c>
      <c r="L63" s="102" t="s">
        <v>126</v>
      </c>
      <c r="M63" s="165"/>
      <c r="N63" s="165"/>
    </row>
    <row r="64" spans="1:14" s="108" customFormat="1" ht="25.5" x14ac:dyDescent="0.25">
      <c r="A64" s="103" t="s">
        <v>173</v>
      </c>
      <c r="B64" s="105" t="s">
        <v>118</v>
      </c>
      <c r="C64" s="105"/>
      <c r="D64" s="105"/>
      <c r="E64" s="105"/>
      <c r="F64" s="105">
        <v>2</v>
      </c>
      <c r="G64" s="105">
        <v>3</v>
      </c>
      <c r="H64" s="105">
        <v>5</v>
      </c>
      <c r="I64" s="106" t="s">
        <v>120</v>
      </c>
      <c r="J64" s="106"/>
      <c r="K64" s="106"/>
      <c r="L64" s="107"/>
      <c r="M64" s="166"/>
      <c r="N64" s="166"/>
    </row>
    <row r="65" spans="1:14" x14ac:dyDescent="0.2">
      <c r="A65" s="88" t="s">
        <v>174</v>
      </c>
      <c r="B65" s="98" t="s">
        <v>118</v>
      </c>
      <c r="C65" s="98"/>
      <c r="D65" s="98"/>
      <c r="E65" s="98"/>
      <c r="F65" s="98">
        <v>2</v>
      </c>
      <c r="G65" s="98">
        <v>3</v>
      </c>
      <c r="H65" s="98">
        <v>5</v>
      </c>
      <c r="I65" s="100" t="s">
        <v>120</v>
      </c>
      <c r="J65" s="100"/>
      <c r="K65" s="100"/>
      <c r="L65" s="102"/>
      <c r="M65" s="165"/>
      <c r="N65" s="165"/>
    </row>
    <row r="66" spans="1:14" x14ac:dyDescent="0.2">
      <c r="A66" s="88" t="s">
        <v>175</v>
      </c>
      <c r="B66" s="98" t="s">
        <v>118</v>
      </c>
      <c r="C66" s="98" t="s">
        <v>119</v>
      </c>
      <c r="D66" s="98"/>
      <c r="E66" s="98"/>
      <c r="F66" s="98">
        <v>1</v>
      </c>
      <c r="G66" s="98">
        <v>5</v>
      </c>
      <c r="H66" s="98">
        <v>6</v>
      </c>
      <c r="I66" s="100" t="s">
        <v>120</v>
      </c>
      <c r="J66" s="100"/>
      <c r="K66" s="100"/>
      <c r="L66" s="102"/>
      <c r="M66" s="165"/>
      <c r="N66" s="165"/>
    </row>
    <row r="67" spans="1:14" ht="38.25" x14ac:dyDescent="0.2">
      <c r="A67" s="88" t="s">
        <v>176</v>
      </c>
      <c r="B67" s="98"/>
      <c r="C67" s="98"/>
      <c r="D67" s="98" t="s">
        <v>123</v>
      </c>
      <c r="E67" s="98" t="s">
        <v>177</v>
      </c>
      <c r="F67" s="98">
        <v>5</v>
      </c>
      <c r="G67" s="98">
        <v>7</v>
      </c>
      <c r="H67" s="98">
        <v>12</v>
      </c>
      <c r="I67" s="100"/>
      <c r="J67" s="100"/>
      <c r="K67" s="100" t="s">
        <v>120</v>
      </c>
      <c r="L67" s="114" t="s">
        <v>178</v>
      </c>
      <c r="M67" s="165"/>
      <c r="N67" s="165"/>
    </row>
    <row r="68" spans="1:14" x14ac:dyDescent="0.2">
      <c r="A68" s="88" t="s">
        <v>179</v>
      </c>
      <c r="B68" s="98"/>
      <c r="C68" s="98"/>
      <c r="D68" s="98" t="s">
        <v>123</v>
      </c>
      <c r="E68" s="98"/>
      <c r="F68" s="98">
        <v>5</v>
      </c>
      <c r="G68" s="98">
        <v>7</v>
      </c>
      <c r="H68" s="98">
        <v>12</v>
      </c>
      <c r="I68" s="100" t="s">
        <v>120</v>
      </c>
      <c r="J68" s="100"/>
      <c r="K68" s="100"/>
      <c r="L68" s="102"/>
      <c r="M68" s="165"/>
      <c r="N68" s="165"/>
    </row>
    <row r="69" spans="1:14" ht="27" customHeight="1" x14ac:dyDescent="0.2">
      <c r="A69" s="115" t="s">
        <v>180</v>
      </c>
      <c r="B69" s="98"/>
      <c r="C69" s="98"/>
      <c r="D69" s="98" t="s">
        <v>123</v>
      </c>
      <c r="E69" s="98"/>
      <c r="F69" s="98">
        <v>5</v>
      </c>
      <c r="G69" s="98">
        <v>7</v>
      </c>
      <c r="H69" s="98">
        <v>12</v>
      </c>
      <c r="I69" s="100" t="s">
        <v>120</v>
      </c>
      <c r="J69" s="100"/>
      <c r="K69" s="100"/>
      <c r="L69" s="102"/>
      <c r="M69" s="165"/>
      <c r="N69" s="165"/>
    </row>
    <row r="70" spans="1:14" ht="28.5" customHeight="1" x14ac:dyDescent="0.2">
      <c r="A70" s="115" t="s">
        <v>181</v>
      </c>
      <c r="B70" s="98"/>
      <c r="C70" s="98"/>
      <c r="D70" s="98" t="s">
        <v>123</v>
      </c>
      <c r="E70" s="98"/>
      <c r="F70" s="98">
        <v>5</v>
      </c>
      <c r="G70" s="98">
        <v>7</v>
      </c>
      <c r="H70" s="98">
        <v>12</v>
      </c>
      <c r="I70" s="100" t="s">
        <v>120</v>
      </c>
      <c r="J70" s="100"/>
      <c r="K70" s="100"/>
      <c r="L70" s="102"/>
      <c r="M70" s="165"/>
      <c r="N70" s="165"/>
    </row>
    <row r="71" spans="1:14" x14ac:dyDescent="0.2">
      <c r="A71" s="88" t="s">
        <v>182</v>
      </c>
      <c r="B71" s="98"/>
      <c r="C71" s="98"/>
      <c r="D71" s="98" t="s">
        <v>123</v>
      </c>
      <c r="E71" s="98"/>
      <c r="F71" s="98">
        <v>1</v>
      </c>
      <c r="G71" s="98">
        <v>5</v>
      </c>
      <c r="H71" s="98">
        <v>6</v>
      </c>
      <c r="I71" s="100" t="s">
        <v>120</v>
      </c>
      <c r="J71" s="100"/>
      <c r="K71" s="100"/>
      <c r="L71" s="102"/>
      <c r="M71" s="165"/>
      <c r="N71" s="165"/>
    </row>
    <row r="72" spans="1:14" x14ac:dyDescent="0.2">
      <c r="A72" s="88" t="s">
        <v>183</v>
      </c>
      <c r="B72" s="98" t="s">
        <v>118</v>
      </c>
      <c r="C72" s="98"/>
      <c r="D72" s="98"/>
      <c r="E72" s="98"/>
      <c r="F72" s="98">
        <v>1</v>
      </c>
      <c r="G72" s="98">
        <v>5</v>
      </c>
      <c r="H72" s="98">
        <v>6</v>
      </c>
      <c r="I72" s="100" t="s">
        <v>120</v>
      </c>
      <c r="J72" s="100"/>
      <c r="K72" s="100"/>
      <c r="L72" s="102"/>
      <c r="M72" s="165"/>
      <c r="N72" s="165"/>
    </row>
    <row r="73" spans="1:14" x14ac:dyDescent="0.2">
      <c r="A73" s="88" t="s">
        <v>184</v>
      </c>
      <c r="B73" s="98" t="s">
        <v>118</v>
      </c>
      <c r="C73" s="98"/>
      <c r="D73" s="98"/>
      <c r="E73" s="98"/>
      <c r="F73" s="98">
        <v>1</v>
      </c>
      <c r="G73" s="98">
        <v>5</v>
      </c>
      <c r="H73" s="98">
        <v>6</v>
      </c>
      <c r="I73" s="100" t="s">
        <v>120</v>
      </c>
      <c r="J73" s="100"/>
      <c r="K73" s="100"/>
      <c r="L73" s="102"/>
      <c r="M73" s="165"/>
      <c r="N73" s="165"/>
    </row>
    <row r="74" spans="1:14" x14ac:dyDescent="0.2">
      <c r="A74" s="88" t="s">
        <v>185</v>
      </c>
      <c r="B74" s="98" t="s">
        <v>118</v>
      </c>
      <c r="C74" s="98" t="s">
        <v>119</v>
      </c>
      <c r="D74" s="98"/>
      <c r="E74" s="98"/>
      <c r="F74" s="98">
        <v>1</v>
      </c>
      <c r="G74" s="98">
        <v>5</v>
      </c>
      <c r="H74" s="98">
        <v>6</v>
      </c>
      <c r="I74" s="100"/>
      <c r="J74" s="100"/>
      <c r="K74" s="100"/>
      <c r="L74" s="102"/>
      <c r="M74" s="165"/>
      <c r="N74" s="165"/>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6"/>
      <c r="N75" s="166"/>
    </row>
    <row r="76" spans="1:14" x14ac:dyDescent="0.2">
      <c r="A76" s="88" t="s">
        <v>188</v>
      </c>
      <c r="B76" s="98"/>
      <c r="C76" s="98"/>
      <c r="D76" s="98" t="s">
        <v>123</v>
      </c>
      <c r="E76" s="98" t="s">
        <v>177</v>
      </c>
      <c r="F76" s="98">
        <v>7</v>
      </c>
      <c r="G76" s="98">
        <v>5</v>
      </c>
      <c r="H76" s="98">
        <v>12</v>
      </c>
      <c r="I76" s="100" t="s">
        <v>120</v>
      </c>
      <c r="J76" s="100"/>
      <c r="K76" s="100"/>
      <c r="L76" s="102"/>
      <c r="M76" s="165"/>
      <c r="N76" s="165"/>
    </row>
    <row r="77" spans="1:14" x14ac:dyDescent="0.2">
      <c r="A77" s="88" t="s">
        <v>189</v>
      </c>
      <c r="B77" s="98"/>
      <c r="C77" s="98"/>
      <c r="D77" s="98"/>
      <c r="E77" s="98" t="s">
        <v>177</v>
      </c>
      <c r="F77" s="98">
        <v>7</v>
      </c>
      <c r="G77" s="98">
        <v>5</v>
      </c>
      <c r="H77" s="98">
        <v>12</v>
      </c>
      <c r="I77" s="100" t="s">
        <v>120</v>
      </c>
      <c r="J77" s="100"/>
      <c r="K77" s="100"/>
      <c r="L77" s="102"/>
      <c r="M77" s="165"/>
      <c r="N77" s="165"/>
    </row>
    <row r="78" spans="1:14" ht="25.5" x14ac:dyDescent="0.2">
      <c r="A78" s="88" t="s">
        <v>190</v>
      </c>
      <c r="B78" s="98" t="s">
        <v>118</v>
      </c>
      <c r="C78" s="98"/>
      <c r="D78" s="98"/>
      <c r="E78" s="98"/>
      <c r="F78" s="98">
        <v>3</v>
      </c>
      <c r="G78" s="98">
        <v>2</v>
      </c>
      <c r="H78" s="98">
        <v>5</v>
      </c>
      <c r="I78" s="100" t="s">
        <v>120</v>
      </c>
      <c r="J78" s="100"/>
      <c r="K78" s="100"/>
      <c r="L78" s="102"/>
      <c r="M78" s="165"/>
      <c r="N78" s="165"/>
    </row>
    <row r="79" spans="1:14" ht="25.5" x14ac:dyDescent="0.2">
      <c r="A79" s="88" t="s">
        <v>191</v>
      </c>
      <c r="B79" s="98" t="s">
        <v>118</v>
      </c>
      <c r="C79" s="98"/>
      <c r="D79" s="98"/>
      <c r="E79" s="98"/>
      <c r="F79" s="98">
        <v>3</v>
      </c>
      <c r="G79" s="98">
        <v>2</v>
      </c>
      <c r="H79" s="98">
        <v>5</v>
      </c>
      <c r="I79" s="100" t="s">
        <v>120</v>
      </c>
      <c r="J79" s="100"/>
      <c r="K79" s="100"/>
      <c r="L79" s="102"/>
      <c r="M79" s="165"/>
      <c r="N79" s="165"/>
    </row>
    <row r="80" spans="1:14" x14ac:dyDescent="0.2">
      <c r="A80" s="88" t="s">
        <v>192</v>
      </c>
      <c r="B80" s="98" t="s">
        <v>118</v>
      </c>
      <c r="C80" s="98" t="s">
        <v>119</v>
      </c>
      <c r="D80" s="98"/>
      <c r="E80" s="98"/>
      <c r="F80" s="98">
        <v>5</v>
      </c>
      <c r="G80" s="98">
        <v>1</v>
      </c>
      <c r="H80" s="98">
        <v>6</v>
      </c>
      <c r="I80" s="100"/>
      <c r="J80" s="100"/>
      <c r="K80" s="100" t="s">
        <v>120</v>
      </c>
      <c r="L80" s="102" t="s">
        <v>193</v>
      </c>
      <c r="M80" s="165"/>
      <c r="N80" s="165"/>
    </row>
    <row r="81" spans="1:14" x14ac:dyDescent="0.2">
      <c r="A81" s="89" t="s">
        <v>194</v>
      </c>
      <c r="B81" s="98" t="s">
        <v>118</v>
      </c>
      <c r="C81" s="98" t="s">
        <v>119</v>
      </c>
      <c r="D81" s="98"/>
      <c r="E81" s="98"/>
      <c r="F81" s="98">
        <v>5</v>
      </c>
      <c r="G81" s="98">
        <v>1</v>
      </c>
      <c r="H81" s="98">
        <v>6</v>
      </c>
      <c r="I81" s="100"/>
      <c r="J81" s="100"/>
      <c r="K81" s="100" t="s">
        <v>120</v>
      </c>
      <c r="L81" s="102" t="s">
        <v>193</v>
      </c>
      <c r="M81" s="165"/>
      <c r="N81" s="165"/>
    </row>
    <row r="82" spans="1:14" x14ac:dyDescent="0.2">
      <c r="A82" s="89" t="s">
        <v>195</v>
      </c>
      <c r="B82" s="98" t="s">
        <v>118</v>
      </c>
      <c r="C82" s="98" t="s">
        <v>119</v>
      </c>
      <c r="D82" s="98"/>
      <c r="E82" s="98"/>
      <c r="F82" s="98">
        <v>5</v>
      </c>
      <c r="G82" s="98">
        <v>1</v>
      </c>
      <c r="H82" s="98">
        <v>6</v>
      </c>
      <c r="I82" s="100"/>
      <c r="J82" s="100"/>
      <c r="K82" s="100" t="s">
        <v>120</v>
      </c>
      <c r="L82" s="102" t="s">
        <v>193</v>
      </c>
      <c r="M82" s="165"/>
      <c r="N82" s="165"/>
    </row>
    <row r="83" spans="1:14" x14ac:dyDescent="0.2">
      <c r="A83" s="88" t="s">
        <v>196</v>
      </c>
      <c r="B83" s="98" t="s">
        <v>118</v>
      </c>
      <c r="C83" s="98" t="s">
        <v>119</v>
      </c>
      <c r="D83" s="98"/>
      <c r="E83" s="98"/>
      <c r="F83" s="98">
        <v>1</v>
      </c>
      <c r="G83" s="98">
        <v>2</v>
      </c>
      <c r="H83" s="98">
        <v>3</v>
      </c>
      <c r="I83" s="100" t="s">
        <v>120</v>
      </c>
      <c r="J83" s="100"/>
      <c r="K83" s="100"/>
      <c r="L83" s="102"/>
      <c r="M83" s="165"/>
      <c r="N83" s="165"/>
    </row>
    <row r="84" spans="1:14" x14ac:dyDescent="0.2">
      <c r="A84" s="88" t="s">
        <v>197</v>
      </c>
      <c r="B84" s="98" t="s">
        <v>118</v>
      </c>
      <c r="C84" s="98"/>
      <c r="D84" s="98" t="s">
        <v>123</v>
      </c>
      <c r="E84" s="98"/>
      <c r="F84" s="98">
        <v>1</v>
      </c>
      <c r="G84" s="98">
        <v>5</v>
      </c>
      <c r="H84" s="98">
        <v>6</v>
      </c>
      <c r="I84" s="100"/>
      <c r="J84" s="100"/>
      <c r="K84" s="100" t="s">
        <v>120</v>
      </c>
      <c r="L84" s="102" t="s">
        <v>193</v>
      </c>
      <c r="M84" s="165"/>
      <c r="N84" s="165"/>
    </row>
    <row r="85" spans="1:14" x14ac:dyDescent="0.2">
      <c r="A85" s="88" t="s">
        <v>198</v>
      </c>
      <c r="B85" s="98"/>
      <c r="C85" s="98"/>
      <c r="D85" s="98"/>
      <c r="E85" s="98" t="s">
        <v>177</v>
      </c>
      <c r="F85" s="98">
        <v>3</v>
      </c>
      <c r="G85" s="98">
        <v>3</v>
      </c>
      <c r="H85" s="98">
        <v>6</v>
      </c>
      <c r="I85" s="100" t="s">
        <v>120</v>
      </c>
      <c r="J85" s="100"/>
      <c r="K85" s="100"/>
      <c r="L85" s="102"/>
      <c r="M85" s="165"/>
      <c r="N85" s="165"/>
    </row>
    <row r="86" spans="1:14" x14ac:dyDescent="0.2">
      <c r="A86" s="88" t="s">
        <v>199</v>
      </c>
      <c r="B86" s="98" t="s">
        <v>118</v>
      </c>
      <c r="C86" s="98" t="s">
        <v>119</v>
      </c>
      <c r="D86" s="98"/>
      <c r="E86" s="98"/>
      <c r="F86" s="98">
        <v>3</v>
      </c>
      <c r="G86" s="98">
        <v>2</v>
      </c>
      <c r="H86" s="98">
        <v>5</v>
      </c>
      <c r="I86" s="100" t="s">
        <v>120</v>
      </c>
      <c r="J86" s="100"/>
      <c r="K86" s="100"/>
      <c r="L86" s="102"/>
      <c r="M86" s="165"/>
      <c r="N86" s="165"/>
    </row>
    <row r="87" spans="1:14" x14ac:dyDescent="0.2">
      <c r="A87" s="88" t="s">
        <v>200</v>
      </c>
      <c r="B87" s="98" t="s">
        <v>118</v>
      </c>
      <c r="C87" s="98"/>
      <c r="D87" s="98"/>
      <c r="E87" s="98"/>
      <c r="F87" s="98">
        <v>3</v>
      </c>
      <c r="G87" s="98">
        <v>2</v>
      </c>
      <c r="H87" s="98">
        <v>5</v>
      </c>
      <c r="I87" s="100" t="s">
        <v>120</v>
      </c>
      <c r="J87" s="100"/>
      <c r="K87" s="100"/>
      <c r="L87" s="102"/>
      <c r="M87" s="165"/>
      <c r="N87" s="165"/>
    </row>
    <row r="88" spans="1:14" x14ac:dyDescent="0.2">
      <c r="A88" s="88" t="s">
        <v>201</v>
      </c>
      <c r="B88" s="98" t="s">
        <v>118</v>
      </c>
      <c r="C88" s="98"/>
      <c r="D88" s="98"/>
      <c r="E88" s="98"/>
      <c r="F88" s="98">
        <v>3</v>
      </c>
      <c r="G88" s="98">
        <v>2</v>
      </c>
      <c r="H88" s="98">
        <v>5</v>
      </c>
      <c r="I88" s="100" t="s">
        <v>120</v>
      </c>
      <c r="J88" s="100"/>
      <c r="K88" s="100"/>
      <c r="L88" s="102"/>
      <c r="M88" s="165"/>
      <c r="N88" s="165"/>
    </row>
    <row r="89" spans="1:14" x14ac:dyDescent="0.2">
      <c r="A89" s="88" t="s">
        <v>202</v>
      </c>
      <c r="B89" s="98" t="s">
        <v>118</v>
      </c>
      <c r="C89" s="98"/>
      <c r="D89" s="98"/>
      <c r="E89" s="98"/>
      <c r="F89" s="98">
        <v>3</v>
      </c>
      <c r="G89" s="98">
        <v>3</v>
      </c>
      <c r="H89" s="98">
        <v>6</v>
      </c>
      <c r="I89" s="100" t="s">
        <v>120</v>
      </c>
      <c r="J89" s="100"/>
      <c r="K89" s="100"/>
      <c r="L89" s="102"/>
      <c r="M89" s="165"/>
      <c r="N89" s="165"/>
    </row>
    <row r="90" spans="1:14" x14ac:dyDescent="0.2">
      <c r="A90" s="88" t="s">
        <v>203</v>
      </c>
      <c r="B90" s="98" t="s">
        <v>118</v>
      </c>
      <c r="C90" s="98"/>
      <c r="D90" s="98"/>
      <c r="E90" s="98"/>
      <c r="F90" s="98">
        <v>3</v>
      </c>
      <c r="G90" s="98">
        <v>2</v>
      </c>
      <c r="H90" s="98">
        <v>5</v>
      </c>
      <c r="I90" s="100" t="s">
        <v>120</v>
      </c>
      <c r="J90" s="100"/>
      <c r="K90" s="100"/>
      <c r="L90" s="102"/>
      <c r="M90" s="165"/>
      <c r="N90" s="165"/>
    </row>
    <row r="91" spans="1:14" x14ac:dyDescent="0.2">
      <c r="A91" s="88" t="s">
        <v>204</v>
      </c>
      <c r="B91" s="98" t="s">
        <v>118</v>
      </c>
      <c r="C91" s="98"/>
      <c r="D91" s="98"/>
      <c r="E91" s="98"/>
      <c r="F91" s="98">
        <v>3</v>
      </c>
      <c r="G91" s="98">
        <v>2</v>
      </c>
      <c r="H91" s="98">
        <v>5</v>
      </c>
      <c r="I91" s="100" t="s">
        <v>120</v>
      </c>
      <c r="J91" s="100"/>
      <c r="K91" s="100"/>
      <c r="L91" s="102"/>
      <c r="M91" s="165"/>
      <c r="N91" s="165"/>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6"/>
      <c r="N92" s="166"/>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6"/>
      <c r="N93" s="166"/>
    </row>
    <row r="94" spans="1:14" x14ac:dyDescent="0.2">
      <c r="A94" s="88" t="s">
        <v>208</v>
      </c>
      <c r="B94" s="98" t="s">
        <v>118</v>
      </c>
      <c r="C94" s="98"/>
      <c r="D94" s="98"/>
      <c r="E94" s="98"/>
      <c r="F94" s="98">
        <v>3</v>
      </c>
      <c r="G94" s="98">
        <v>3</v>
      </c>
      <c r="H94" s="98">
        <v>6</v>
      </c>
      <c r="I94" s="100"/>
      <c r="J94" s="100"/>
      <c r="K94" s="100" t="s">
        <v>120</v>
      </c>
      <c r="L94" s="109" t="s">
        <v>206</v>
      </c>
      <c r="M94" s="165"/>
      <c r="N94" s="165"/>
    </row>
    <row r="95" spans="1:14" x14ac:dyDescent="0.2">
      <c r="A95" s="115" t="s">
        <v>209</v>
      </c>
      <c r="B95" s="98" t="s">
        <v>118</v>
      </c>
      <c r="C95" s="98"/>
      <c r="D95" s="98"/>
      <c r="E95" s="98"/>
      <c r="F95" s="98">
        <v>3</v>
      </c>
      <c r="G95" s="98">
        <v>3</v>
      </c>
      <c r="H95" s="98">
        <v>6</v>
      </c>
      <c r="I95" s="100"/>
      <c r="J95" s="100"/>
      <c r="K95" s="100" t="s">
        <v>120</v>
      </c>
      <c r="L95" s="109" t="s">
        <v>206</v>
      </c>
      <c r="M95" s="165"/>
      <c r="N95" s="165"/>
    </row>
    <row r="96" spans="1:14" x14ac:dyDescent="0.2">
      <c r="A96" s="88" t="s">
        <v>210</v>
      </c>
      <c r="B96" s="98" t="s">
        <v>118</v>
      </c>
      <c r="C96" s="98"/>
      <c r="D96" s="98"/>
      <c r="E96" s="98"/>
      <c r="F96" s="98">
        <v>1</v>
      </c>
      <c r="G96" s="98">
        <v>1</v>
      </c>
      <c r="H96" s="98">
        <v>2</v>
      </c>
      <c r="I96" s="100" t="s">
        <v>120</v>
      </c>
      <c r="J96" s="100"/>
      <c r="K96" s="100"/>
      <c r="L96" s="102"/>
      <c r="M96" s="165"/>
      <c r="N96" s="165"/>
    </row>
    <row r="97" spans="1:14" s="108" customFormat="1" x14ac:dyDescent="0.25">
      <c r="A97" s="103" t="s">
        <v>211</v>
      </c>
      <c r="B97" s="105" t="s">
        <v>118</v>
      </c>
      <c r="C97" s="105" t="s">
        <v>119</v>
      </c>
      <c r="D97" s="105"/>
      <c r="E97" s="105"/>
      <c r="F97" s="105">
        <v>3</v>
      </c>
      <c r="G97" s="105">
        <v>2</v>
      </c>
      <c r="H97" s="105">
        <v>5</v>
      </c>
      <c r="I97" s="106" t="s">
        <v>120</v>
      </c>
      <c r="J97" s="106"/>
      <c r="K97" s="106"/>
      <c r="L97" s="109"/>
      <c r="M97" s="166"/>
      <c r="N97" s="166"/>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6"/>
      <c r="N98" s="166"/>
    </row>
    <row r="99" spans="1:14" ht="51" x14ac:dyDescent="0.2">
      <c r="A99" s="88" t="s">
        <v>214</v>
      </c>
      <c r="B99" s="98" t="s">
        <v>118</v>
      </c>
      <c r="C99" s="98"/>
      <c r="D99" s="98"/>
      <c r="E99" s="98"/>
      <c r="F99" s="98">
        <v>2</v>
      </c>
      <c r="G99" s="98">
        <v>3</v>
      </c>
      <c r="H99" s="98">
        <v>5</v>
      </c>
      <c r="I99" s="100"/>
      <c r="J99" s="100"/>
      <c r="K99" s="106" t="s">
        <v>120</v>
      </c>
      <c r="L99" s="109" t="s">
        <v>213</v>
      </c>
      <c r="M99" s="165"/>
      <c r="N99" s="165"/>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6"/>
      <c r="N100" s="166"/>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6"/>
      <c r="N101" s="166"/>
    </row>
    <row r="102" spans="1:14" x14ac:dyDescent="0.2">
      <c r="A102" s="88" t="s">
        <v>217</v>
      </c>
      <c r="B102" s="98" t="s">
        <v>118</v>
      </c>
      <c r="C102" s="98"/>
      <c r="D102" s="98"/>
      <c r="E102" s="98"/>
      <c r="F102" s="98">
        <v>2</v>
      </c>
      <c r="G102" s="98">
        <v>3</v>
      </c>
      <c r="H102" s="98">
        <v>5</v>
      </c>
      <c r="I102" s="100" t="s">
        <v>120</v>
      </c>
      <c r="J102" s="100"/>
      <c r="K102" s="100"/>
      <c r="L102" s="102"/>
      <c r="M102" s="165"/>
      <c r="N102" s="165"/>
    </row>
    <row r="103" spans="1:14" x14ac:dyDescent="0.2">
      <c r="A103" s="88" t="s">
        <v>218</v>
      </c>
      <c r="B103" s="98" t="s">
        <v>118</v>
      </c>
      <c r="C103" s="98"/>
      <c r="D103" s="98"/>
      <c r="E103" s="98"/>
      <c r="F103" s="98">
        <v>2</v>
      </c>
      <c r="G103" s="98">
        <v>3</v>
      </c>
      <c r="H103" s="98">
        <v>5</v>
      </c>
      <c r="I103" s="100" t="s">
        <v>120</v>
      </c>
      <c r="J103" s="100"/>
      <c r="K103" s="100"/>
      <c r="L103" s="102"/>
      <c r="M103" s="165"/>
      <c r="N103" s="165"/>
    </row>
    <row r="104" spans="1:14" x14ac:dyDescent="0.2">
      <c r="A104" s="88" t="s">
        <v>219</v>
      </c>
      <c r="B104" s="98" t="s">
        <v>118</v>
      </c>
      <c r="C104" s="98"/>
      <c r="D104" s="98"/>
      <c r="E104" s="98"/>
      <c r="F104" s="98">
        <v>4</v>
      </c>
      <c r="G104" s="98">
        <v>1</v>
      </c>
      <c r="H104" s="98">
        <v>5</v>
      </c>
      <c r="I104" s="100" t="s">
        <v>120</v>
      </c>
      <c r="J104" s="100"/>
      <c r="K104" s="100"/>
      <c r="L104" s="102"/>
      <c r="M104" s="165"/>
      <c r="N104" s="165"/>
    </row>
    <row r="105" spans="1:14" x14ac:dyDescent="0.2">
      <c r="A105" s="88" t="s">
        <v>220</v>
      </c>
      <c r="B105" s="98" t="s">
        <v>118</v>
      </c>
      <c r="C105" s="98"/>
      <c r="D105" s="98"/>
      <c r="E105" s="98"/>
      <c r="F105" s="98">
        <v>2</v>
      </c>
      <c r="G105" s="98">
        <v>1</v>
      </c>
      <c r="H105" s="98">
        <v>3</v>
      </c>
      <c r="I105" s="100" t="s">
        <v>120</v>
      </c>
      <c r="J105" s="100"/>
      <c r="K105" s="100"/>
      <c r="L105" s="102"/>
      <c r="M105" s="165"/>
      <c r="N105" s="165"/>
    </row>
    <row r="106" spans="1:14" x14ac:dyDescent="0.2">
      <c r="A106" s="88" t="s">
        <v>221</v>
      </c>
      <c r="B106" s="98" t="s">
        <v>118</v>
      </c>
      <c r="C106" s="98" t="s">
        <v>119</v>
      </c>
      <c r="D106" s="98"/>
      <c r="E106" s="98"/>
      <c r="F106" s="98">
        <v>11</v>
      </c>
      <c r="G106" s="98">
        <v>1</v>
      </c>
      <c r="H106" s="98">
        <v>12</v>
      </c>
      <c r="I106" s="100" t="s">
        <v>120</v>
      </c>
      <c r="J106" s="100"/>
      <c r="K106" s="100"/>
      <c r="L106" s="102"/>
      <c r="M106" s="165"/>
      <c r="N106" s="165"/>
    </row>
    <row r="107" spans="1:14" x14ac:dyDescent="0.2">
      <c r="A107" s="115" t="s">
        <v>222</v>
      </c>
      <c r="B107" s="98" t="s">
        <v>118</v>
      </c>
      <c r="C107" s="98" t="s">
        <v>119</v>
      </c>
      <c r="D107" s="98"/>
      <c r="E107" s="98"/>
      <c r="F107" s="98">
        <v>11</v>
      </c>
      <c r="G107" s="98">
        <v>1</v>
      </c>
      <c r="H107" s="98">
        <v>12</v>
      </c>
      <c r="I107" s="100" t="s">
        <v>120</v>
      </c>
      <c r="J107" s="100"/>
      <c r="K107" s="100"/>
      <c r="L107" s="114"/>
      <c r="M107" s="165"/>
      <c r="N107" s="165"/>
    </row>
    <row r="108" spans="1:14" x14ac:dyDescent="0.2">
      <c r="A108" s="88" t="s">
        <v>223</v>
      </c>
      <c r="B108" s="98" t="s">
        <v>118</v>
      </c>
      <c r="C108" s="98"/>
      <c r="D108" s="98"/>
      <c r="E108" s="98"/>
      <c r="F108" s="98">
        <v>2</v>
      </c>
      <c r="G108" s="98">
        <v>1</v>
      </c>
      <c r="H108" s="98">
        <v>3</v>
      </c>
      <c r="I108" s="100" t="s">
        <v>120</v>
      </c>
      <c r="J108" s="100"/>
      <c r="K108" s="100"/>
      <c r="L108" s="102"/>
      <c r="M108" s="165"/>
      <c r="N108" s="165"/>
    </row>
    <row r="109" spans="1:14" x14ac:dyDescent="0.2">
      <c r="A109" s="88" t="s">
        <v>224</v>
      </c>
      <c r="B109" s="98" t="s">
        <v>118</v>
      </c>
      <c r="C109" s="98"/>
      <c r="D109" s="98"/>
      <c r="E109" s="98"/>
      <c r="F109" s="98">
        <v>2</v>
      </c>
      <c r="G109" s="98">
        <v>1</v>
      </c>
      <c r="H109" s="98">
        <v>3</v>
      </c>
      <c r="I109" s="100" t="s">
        <v>120</v>
      </c>
      <c r="J109" s="100"/>
      <c r="K109" s="100"/>
      <c r="L109" s="102"/>
      <c r="M109" s="165"/>
      <c r="N109" s="165"/>
    </row>
    <row r="110" spans="1:14" x14ac:dyDescent="0.2">
      <c r="A110" s="88" t="s">
        <v>225</v>
      </c>
      <c r="B110" s="98" t="s">
        <v>118</v>
      </c>
      <c r="C110" s="98"/>
      <c r="D110" s="98"/>
      <c r="E110" s="98"/>
      <c r="F110" s="98">
        <v>2</v>
      </c>
      <c r="G110" s="98">
        <v>1</v>
      </c>
      <c r="H110" s="98">
        <v>3</v>
      </c>
      <c r="I110" s="100" t="s">
        <v>120</v>
      </c>
      <c r="J110" s="100"/>
      <c r="K110" s="100"/>
      <c r="L110" s="102"/>
      <c r="M110" s="165"/>
      <c r="N110" s="165"/>
    </row>
    <row r="111" spans="1:14" x14ac:dyDescent="0.2">
      <c r="A111" s="88" t="s">
        <v>226</v>
      </c>
      <c r="B111" s="98" t="s">
        <v>118</v>
      </c>
      <c r="C111" s="98"/>
      <c r="D111" s="98"/>
      <c r="E111" s="98"/>
      <c r="F111" s="98">
        <v>3</v>
      </c>
      <c r="G111" s="98">
        <v>2</v>
      </c>
      <c r="H111" s="98">
        <v>5</v>
      </c>
      <c r="I111" s="100" t="s">
        <v>120</v>
      </c>
      <c r="J111" s="100"/>
      <c r="K111" s="100"/>
      <c r="L111" s="102"/>
      <c r="M111" s="165"/>
      <c r="N111" s="165"/>
    </row>
    <row r="112" spans="1:14" x14ac:dyDescent="0.2">
      <c r="A112" s="88" t="s">
        <v>227</v>
      </c>
      <c r="B112" s="98" t="s">
        <v>118</v>
      </c>
      <c r="C112" s="98"/>
      <c r="D112" s="98"/>
      <c r="E112" s="98"/>
      <c r="F112" s="98">
        <v>2</v>
      </c>
      <c r="G112" s="98">
        <v>1</v>
      </c>
      <c r="H112" s="98">
        <v>3</v>
      </c>
      <c r="I112" s="100" t="s">
        <v>120</v>
      </c>
      <c r="J112" s="100"/>
      <c r="K112" s="100"/>
      <c r="L112" s="102"/>
      <c r="M112" s="165"/>
      <c r="N112" s="165"/>
    </row>
    <row r="113" spans="1:14" x14ac:dyDescent="0.2">
      <c r="A113" s="88" t="s">
        <v>228</v>
      </c>
      <c r="B113" s="98" t="s">
        <v>118</v>
      </c>
      <c r="C113" s="98"/>
      <c r="D113" s="98"/>
      <c r="E113" s="98"/>
      <c r="F113" s="98">
        <v>2</v>
      </c>
      <c r="G113" s="98">
        <v>1</v>
      </c>
      <c r="H113" s="98">
        <v>3</v>
      </c>
      <c r="I113" s="100" t="s">
        <v>120</v>
      </c>
      <c r="J113" s="100"/>
      <c r="K113" s="100"/>
      <c r="L113" s="102"/>
      <c r="M113" s="165"/>
      <c r="N113" s="165"/>
    </row>
    <row r="114" spans="1:14" x14ac:dyDescent="0.2">
      <c r="A114" s="88" t="s">
        <v>229</v>
      </c>
      <c r="B114" s="98" t="s">
        <v>118</v>
      </c>
      <c r="C114" s="98"/>
      <c r="D114" s="98"/>
      <c r="E114" s="98"/>
      <c r="F114" s="98">
        <v>2</v>
      </c>
      <c r="G114" s="98">
        <v>1</v>
      </c>
      <c r="H114" s="98">
        <v>3</v>
      </c>
      <c r="I114" s="100" t="s">
        <v>120</v>
      </c>
      <c r="J114" s="100"/>
      <c r="K114" s="100"/>
      <c r="L114" s="102"/>
      <c r="M114" s="165"/>
      <c r="N114" s="165"/>
    </row>
    <row r="115" spans="1:14" x14ac:dyDescent="0.2">
      <c r="A115" s="88" t="s">
        <v>230</v>
      </c>
      <c r="B115" s="98" t="s">
        <v>118</v>
      </c>
      <c r="C115" s="98"/>
      <c r="D115" s="98"/>
      <c r="E115" s="98"/>
      <c r="F115" s="98">
        <v>1</v>
      </c>
      <c r="G115" s="98">
        <v>1</v>
      </c>
      <c r="H115" s="98">
        <v>2</v>
      </c>
      <c r="I115" s="100" t="s">
        <v>120</v>
      </c>
      <c r="J115" s="100"/>
      <c r="K115" s="100"/>
      <c r="L115" s="102"/>
      <c r="M115" s="165"/>
      <c r="N115" s="165"/>
    </row>
    <row r="116" spans="1:14" x14ac:dyDescent="0.2">
      <c r="A116" s="88" t="s">
        <v>231</v>
      </c>
      <c r="B116" s="98" t="s">
        <v>118</v>
      </c>
      <c r="C116" s="98"/>
      <c r="D116" s="98"/>
      <c r="E116" s="98"/>
      <c r="F116" s="98">
        <v>3</v>
      </c>
      <c r="G116" s="98">
        <v>2</v>
      </c>
      <c r="H116" s="98">
        <v>5</v>
      </c>
      <c r="I116" s="100" t="s">
        <v>120</v>
      </c>
      <c r="J116" s="100"/>
      <c r="K116" s="100"/>
      <c r="L116" s="102"/>
      <c r="M116" s="165"/>
      <c r="N116" s="165"/>
    </row>
    <row r="117" spans="1:14" x14ac:dyDescent="0.2">
      <c r="A117" s="88" t="s">
        <v>232</v>
      </c>
      <c r="B117" s="98" t="s">
        <v>118</v>
      </c>
      <c r="C117" s="98"/>
      <c r="D117" s="98"/>
      <c r="E117" s="98"/>
      <c r="F117" s="98">
        <v>1</v>
      </c>
      <c r="G117" s="98">
        <v>1</v>
      </c>
      <c r="H117" s="98">
        <v>2</v>
      </c>
      <c r="I117" s="100" t="s">
        <v>120</v>
      </c>
      <c r="J117" s="100"/>
      <c r="K117" s="100"/>
      <c r="L117" s="102"/>
      <c r="M117" s="165"/>
      <c r="N117" s="165"/>
    </row>
    <row r="118" spans="1:14" x14ac:dyDescent="0.2">
      <c r="A118" s="88" t="s">
        <v>233</v>
      </c>
      <c r="B118" s="98" t="s">
        <v>118</v>
      </c>
      <c r="C118" s="98"/>
      <c r="D118" s="98"/>
      <c r="E118" s="98"/>
      <c r="F118" s="98">
        <v>5</v>
      </c>
      <c r="G118" s="98">
        <v>1</v>
      </c>
      <c r="H118" s="98">
        <v>6</v>
      </c>
      <c r="I118" s="100" t="s">
        <v>120</v>
      </c>
      <c r="J118" s="100"/>
      <c r="K118" s="100"/>
      <c r="L118" s="114"/>
      <c r="M118" s="165"/>
      <c r="N118" s="165"/>
    </row>
    <row r="119" spans="1:14" x14ac:dyDescent="0.2">
      <c r="A119" s="88" t="s">
        <v>234</v>
      </c>
      <c r="B119" s="98" t="s">
        <v>118</v>
      </c>
      <c r="C119" s="98"/>
      <c r="D119" s="98"/>
      <c r="E119" s="98"/>
      <c r="F119" s="98">
        <v>4</v>
      </c>
      <c r="G119" s="98">
        <v>1</v>
      </c>
      <c r="H119" s="98">
        <v>5</v>
      </c>
      <c r="I119" s="100" t="s">
        <v>120</v>
      </c>
      <c r="J119" s="100"/>
      <c r="K119" s="100"/>
      <c r="L119" s="102"/>
      <c r="M119" s="165"/>
      <c r="N119" s="165"/>
    </row>
    <row r="120" spans="1:14" x14ac:dyDescent="0.2">
      <c r="A120" s="88" t="s">
        <v>235</v>
      </c>
      <c r="B120" s="98" t="s">
        <v>118</v>
      </c>
      <c r="C120" s="98"/>
      <c r="D120" s="98"/>
      <c r="E120" s="98"/>
      <c r="F120" s="98">
        <v>4</v>
      </c>
      <c r="G120" s="98">
        <v>1</v>
      </c>
      <c r="H120" s="98">
        <v>5</v>
      </c>
      <c r="I120" s="100" t="s">
        <v>120</v>
      </c>
      <c r="J120" s="100"/>
      <c r="K120" s="100"/>
      <c r="L120" s="102"/>
      <c r="M120" s="165"/>
      <c r="N120" s="165"/>
    </row>
    <row r="121" spans="1:14" x14ac:dyDescent="0.2">
      <c r="A121" s="88" t="s">
        <v>236</v>
      </c>
      <c r="B121" s="98" t="s">
        <v>118</v>
      </c>
      <c r="C121" s="98"/>
      <c r="D121" s="98"/>
      <c r="E121" s="98"/>
      <c r="F121" s="98">
        <v>4</v>
      </c>
      <c r="G121" s="98">
        <v>1</v>
      </c>
      <c r="H121" s="98">
        <v>5</v>
      </c>
      <c r="I121" s="100" t="s">
        <v>120</v>
      </c>
      <c r="J121" s="100"/>
      <c r="K121" s="100"/>
      <c r="L121" s="102"/>
      <c r="M121" s="165"/>
      <c r="N121" s="165"/>
    </row>
    <row r="122" spans="1:14" x14ac:dyDescent="0.2">
      <c r="A122" s="88" t="s">
        <v>237</v>
      </c>
      <c r="B122" s="98" t="s">
        <v>118</v>
      </c>
      <c r="C122" s="98"/>
      <c r="D122" s="98"/>
      <c r="E122" s="98"/>
      <c r="F122" s="98">
        <v>4</v>
      </c>
      <c r="G122" s="98">
        <v>1</v>
      </c>
      <c r="H122" s="98">
        <v>5</v>
      </c>
      <c r="I122" s="100" t="s">
        <v>120</v>
      </c>
      <c r="J122" s="100"/>
      <c r="K122" s="100"/>
      <c r="L122" s="102"/>
      <c r="M122" s="165"/>
      <c r="N122" s="165"/>
    </row>
    <row r="123" spans="1:14" x14ac:dyDescent="0.2">
      <c r="A123" s="96" t="s">
        <v>238</v>
      </c>
      <c r="B123" s="98" t="s">
        <v>118</v>
      </c>
      <c r="C123" s="98"/>
      <c r="D123" s="98"/>
      <c r="E123" s="98"/>
      <c r="F123" s="98">
        <v>4</v>
      </c>
      <c r="G123" s="98">
        <v>1</v>
      </c>
      <c r="H123" s="98">
        <v>5</v>
      </c>
      <c r="I123" s="100"/>
      <c r="J123" s="100"/>
      <c r="K123" s="100" t="s">
        <v>120</v>
      </c>
      <c r="L123" s="102" t="s">
        <v>126</v>
      </c>
      <c r="M123" s="165"/>
      <c r="N123" s="165"/>
    </row>
    <row r="124" spans="1:14" x14ac:dyDescent="0.2">
      <c r="A124" s="110" t="s">
        <v>239</v>
      </c>
      <c r="B124" s="98" t="s">
        <v>118</v>
      </c>
      <c r="C124" s="98"/>
      <c r="D124" s="98"/>
      <c r="E124" s="98"/>
      <c r="F124" s="98">
        <v>4</v>
      </c>
      <c r="G124" s="98">
        <v>1</v>
      </c>
      <c r="H124" s="98">
        <v>5</v>
      </c>
      <c r="I124" s="100"/>
      <c r="J124" s="100"/>
      <c r="K124" s="100" t="s">
        <v>120</v>
      </c>
      <c r="L124" s="102" t="s">
        <v>126</v>
      </c>
      <c r="M124" s="165"/>
      <c r="N124" s="165"/>
    </row>
    <row r="125" spans="1:14" x14ac:dyDescent="0.2">
      <c r="A125" s="118" t="s">
        <v>240</v>
      </c>
      <c r="B125" s="98" t="s">
        <v>118</v>
      </c>
      <c r="C125" s="98"/>
      <c r="D125" s="98"/>
      <c r="E125" s="98"/>
      <c r="F125" s="98">
        <v>4</v>
      </c>
      <c r="G125" s="98">
        <v>1</v>
      </c>
      <c r="H125" s="98">
        <v>5</v>
      </c>
      <c r="I125" s="100"/>
      <c r="J125" s="100"/>
      <c r="K125" s="100" t="s">
        <v>120</v>
      </c>
      <c r="L125" s="102" t="s">
        <v>126</v>
      </c>
      <c r="M125" s="165"/>
      <c r="N125" s="165"/>
    </row>
    <row r="126" spans="1:14" x14ac:dyDescent="0.2">
      <c r="A126" s="88" t="s">
        <v>241</v>
      </c>
      <c r="B126" s="98" t="s">
        <v>118</v>
      </c>
      <c r="C126" s="98"/>
      <c r="D126" s="98"/>
      <c r="E126" s="98"/>
      <c r="F126" s="98">
        <v>5</v>
      </c>
      <c r="G126" s="98">
        <v>1</v>
      </c>
      <c r="H126" s="98">
        <v>6</v>
      </c>
      <c r="I126" s="100" t="s">
        <v>120</v>
      </c>
      <c r="J126" s="100"/>
      <c r="K126" s="100"/>
      <c r="L126" s="102"/>
      <c r="M126" s="165"/>
      <c r="N126" s="165"/>
    </row>
    <row r="127" spans="1:14" x14ac:dyDescent="0.2">
      <c r="A127" s="88" t="s">
        <v>242</v>
      </c>
      <c r="B127" s="98" t="s">
        <v>118</v>
      </c>
      <c r="C127" s="98"/>
      <c r="D127" s="98"/>
      <c r="E127" s="98"/>
      <c r="F127" s="98">
        <v>3</v>
      </c>
      <c r="G127" s="98">
        <v>2</v>
      </c>
      <c r="H127" s="98">
        <v>5</v>
      </c>
      <c r="I127" s="100"/>
      <c r="J127" s="100"/>
      <c r="K127" s="100" t="s">
        <v>120</v>
      </c>
      <c r="L127" s="102" t="s">
        <v>126</v>
      </c>
      <c r="M127" s="165"/>
      <c r="N127" s="165"/>
    </row>
    <row r="128" spans="1:14" x14ac:dyDescent="0.2">
      <c r="A128" s="88" t="s">
        <v>243</v>
      </c>
      <c r="B128" s="98" t="s">
        <v>118</v>
      </c>
      <c r="C128" s="98"/>
      <c r="D128" s="98"/>
      <c r="E128" s="98"/>
      <c r="F128" s="98">
        <v>4</v>
      </c>
      <c r="G128" s="98">
        <v>1</v>
      </c>
      <c r="H128" s="98">
        <v>5</v>
      </c>
      <c r="I128" s="100"/>
      <c r="J128" s="100"/>
      <c r="K128" s="100" t="s">
        <v>120</v>
      </c>
      <c r="L128" s="102" t="s">
        <v>126</v>
      </c>
      <c r="M128" s="165"/>
      <c r="N128" s="165"/>
    </row>
    <row r="129" spans="1:14" x14ac:dyDescent="0.2">
      <c r="A129" s="88" t="s">
        <v>244</v>
      </c>
      <c r="B129" s="98" t="s">
        <v>118</v>
      </c>
      <c r="C129" s="98"/>
      <c r="D129" s="98"/>
      <c r="E129" s="98"/>
      <c r="F129" s="98">
        <v>3</v>
      </c>
      <c r="G129" s="98">
        <v>2</v>
      </c>
      <c r="H129" s="98">
        <v>5</v>
      </c>
      <c r="I129" s="100" t="s">
        <v>120</v>
      </c>
      <c r="J129" s="100"/>
      <c r="K129" s="100"/>
      <c r="L129" s="102"/>
      <c r="M129" s="165"/>
      <c r="N129" s="165"/>
    </row>
    <row r="130" spans="1:14" x14ac:dyDescent="0.2">
      <c r="A130" s="88" t="s">
        <v>245</v>
      </c>
      <c r="B130" s="98" t="s">
        <v>118</v>
      </c>
      <c r="C130" s="98"/>
      <c r="D130" s="98"/>
      <c r="E130" s="98"/>
      <c r="F130" s="98">
        <v>3</v>
      </c>
      <c r="G130" s="98">
        <v>3</v>
      </c>
      <c r="H130" s="98">
        <v>6</v>
      </c>
      <c r="I130" s="100" t="s">
        <v>120</v>
      </c>
      <c r="J130" s="100"/>
      <c r="K130" s="100"/>
      <c r="L130" s="102"/>
      <c r="M130" s="165"/>
      <c r="N130" s="165"/>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6"/>
      <c r="N131" s="166"/>
    </row>
    <row r="132" spans="1:14" x14ac:dyDescent="0.2">
      <c r="A132" s="88" t="s">
        <v>248</v>
      </c>
      <c r="B132" s="98" t="s">
        <v>118</v>
      </c>
      <c r="C132" s="98"/>
      <c r="D132" s="98"/>
      <c r="E132" s="98"/>
      <c r="F132" s="98">
        <v>2</v>
      </c>
      <c r="G132" s="98">
        <v>3</v>
      </c>
      <c r="H132" s="98">
        <v>5</v>
      </c>
      <c r="I132" s="119" t="s">
        <v>120</v>
      </c>
      <c r="J132" s="119"/>
      <c r="K132" s="119"/>
      <c r="L132" s="102"/>
      <c r="M132" s="165"/>
      <c r="N132" s="165"/>
    </row>
    <row r="133" spans="1:14" x14ac:dyDescent="0.2">
      <c r="A133" s="88" t="s">
        <v>249</v>
      </c>
      <c r="B133" s="98" t="s">
        <v>118</v>
      </c>
      <c r="C133" s="98"/>
      <c r="D133" s="98"/>
      <c r="E133" s="98"/>
      <c r="F133" s="98">
        <v>2</v>
      </c>
      <c r="G133" s="98">
        <v>1</v>
      </c>
      <c r="H133" s="98">
        <v>3</v>
      </c>
      <c r="I133" s="119"/>
      <c r="J133" s="119"/>
      <c r="K133" s="119" t="s">
        <v>120</v>
      </c>
      <c r="L133" s="102" t="s">
        <v>126</v>
      </c>
      <c r="M133" s="165"/>
      <c r="N133" s="165"/>
    </row>
    <row r="134" spans="1:14" x14ac:dyDescent="0.2">
      <c r="A134" s="88" t="s">
        <v>250</v>
      </c>
      <c r="B134" s="98" t="s">
        <v>118</v>
      </c>
      <c r="C134" s="98"/>
      <c r="D134" s="98"/>
      <c r="E134" s="98"/>
      <c r="F134" s="98">
        <v>2</v>
      </c>
      <c r="G134" s="98">
        <v>1</v>
      </c>
      <c r="H134" s="98">
        <v>3</v>
      </c>
      <c r="I134" s="119" t="s">
        <v>120</v>
      </c>
      <c r="J134" s="119"/>
      <c r="K134" s="119"/>
      <c r="L134" s="102"/>
      <c r="M134" s="165"/>
      <c r="N134" s="165"/>
    </row>
    <row r="135" spans="1:14" x14ac:dyDescent="0.2">
      <c r="A135" s="88" t="s">
        <v>251</v>
      </c>
      <c r="B135" s="98" t="s">
        <v>118</v>
      </c>
      <c r="C135" s="98" t="s">
        <v>119</v>
      </c>
      <c r="D135" s="98"/>
      <c r="E135" s="98"/>
      <c r="F135" s="98">
        <v>3</v>
      </c>
      <c r="G135" s="98">
        <v>3</v>
      </c>
      <c r="H135" s="98">
        <v>6</v>
      </c>
      <c r="I135" s="119" t="s">
        <v>120</v>
      </c>
      <c r="J135" s="119"/>
      <c r="K135" s="119"/>
      <c r="L135" s="102"/>
      <c r="M135" s="165"/>
      <c r="N135" s="165"/>
    </row>
    <row r="136" spans="1:14" x14ac:dyDescent="0.2">
      <c r="A136" s="88" t="s">
        <v>252</v>
      </c>
      <c r="B136" s="98" t="s">
        <v>118</v>
      </c>
      <c r="C136" s="98" t="s">
        <v>119</v>
      </c>
      <c r="D136" s="98"/>
      <c r="E136" s="98"/>
      <c r="F136" s="98">
        <v>3</v>
      </c>
      <c r="G136" s="98">
        <v>3</v>
      </c>
      <c r="H136" s="98">
        <v>6</v>
      </c>
      <c r="I136" s="119" t="s">
        <v>120</v>
      </c>
      <c r="J136" s="119"/>
      <c r="K136" s="119"/>
      <c r="L136" s="102"/>
      <c r="M136" s="165"/>
      <c r="N136" s="165"/>
    </row>
    <row r="137" spans="1:14" x14ac:dyDescent="0.2">
      <c r="A137" s="88" t="s">
        <v>253</v>
      </c>
      <c r="B137" s="98" t="s">
        <v>118</v>
      </c>
      <c r="C137" s="98"/>
      <c r="D137" s="98"/>
      <c r="E137" s="98"/>
      <c r="F137" s="98">
        <v>9</v>
      </c>
      <c r="G137" s="98">
        <v>1</v>
      </c>
      <c r="H137" s="98">
        <v>10</v>
      </c>
      <c r="I137" s="119"/>
      <c r="J137" s="119" t="s">
        <v>120</v>
      </c>
      <c r="K137" s="119"/>
      <c r="L137" s="109"/>
      <c r="M137" s="165"/>
      <c r="N137" s="165"/>
    </row>
    <row r="138" spans="1:14" x14ac:dyDescent="0.2">
      <c r="A138" s="88" t="s">
        <v>254</v>
      </c>
      <c r="B138" s="98" t="s">
        <v>118</v>
      </c>
      <c r="C138" s="98" t="s">
        <v>119</v>
      </c>
      <c r="D138" s="98"/>
      <c r="E138" s="98"/>
      <c r="F138" s="98">
        <v>3</v>
      </c>
      <c r="G138" s="98">
        <v>3</v>
      </c>
      <c r="H138" s="98">
        <v>6</v>
      </c>
      <c r="I138" s="119" t="s">
        <v>120</v>
      </c>
      <c r="J138" s="119"/>
      <c r="K138" s="119"/>
      <c r="L138" s="102"/>
      <c r="M138" s="165"/>
      <c r="N138" s="165"/>
    </row>
    <row r="139" spans="1:14" x14ac:dyDescent="0.2">
      <c r="A139" s="88" t="s">
        <v>255</v>
      </c>
      <c r="B139" s="98" t="s">
        <v>118</v>
      </c>
      <c r="C139" s="98"/>
      <c r="D139" s="98"/>
      <c r="E139" s="98"/>
      <c r="F139" s="98">
        <v>2</v>
      </c>
      <c r="G139" s="98">
        <v>4</v>
      </c>
      <c r="H139" s="98">
        <v>6</v>
      </c>
      <c r="I139" s="100" t="s">
        <v>120</v>
      </c>
      <c r="J139" s="100"/>
      <c r="K139" s="100"/>
      <c r="L139" s="102"/>
      <c r="M139" s="165"/>
      <c r="N139" s="165"/>
    </row>
    <row r="140" spans="1:14" ht="30" customHeight="1" x14ac:dyDescent="0.2">
      <c r="A140" s="88" t="s">
        <v>256</v>
      </c>
      <c r="B140" s="98" t="s">
        <v>118</v>
      </c>
      <c r="C140" s="98"/>
      <c r="D140" s="98"/>
      <c r="E140" s="98"/>
      <c r="F140" s="98">
        <v>4</v>
      </c>
      <c r="G140" s="98">
        <v>2</v>
      </c>
      <c r="H140" s="98">
        <v>6</v>
      </c>
      <c r="I140" s="100" t="s">
        <v>120</v>
      </c>
      <c r="J140" s="100"/>
      <c r="K140" s="100"/>
      <c r="L140" s="102"/>
      <c r="M140" s="165"/>
      <c r="N140" s="165"/>
    </row>
    <row r="141" spans="1:14" x14ac:dyDescent="0.2">
      <c r="A141" s="88" t="s">
        <v>257</v>
      </c>
      <c r="B141" s="98" t="s">
        <v>118</v>
      </c>
      <c r="C141" s="98"/>
      <c r="D141" s="98"/>
      <c r="E141" s="98"/>
      <c r="F141" s="98">
        <v>5</v>
      </c>
      <c r="G141" s="98">
        <v>7</v>
      </c>
      <c r="H141" s="98">
        <v>12</v>
      </c>
      <c r="I141" s="100" t="s">
        <v>120</v>
      </c>
      <c r="J141" s="100"/>
      <c r="K141" s="100"/>
      <c r="L141" s="102"/>
      <c r="M141" s="165"/>
      <c r="N141" s="165"/>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5"/>
      <c r="N142" s="165"/>
    </row>
    <row r="143" spans="1:14" x14ac:dyDescent="0.2">
      <c r="A143" s="88" t="s">
        <v>259</v>
      </c>
      <c r="B143" s="98" t="s">
        <v>118</v>
      </c>
      <c r="C143" s="98" t="s">
        <v>119</v>
      </c>
      <c r="D143" s="98" t="s">
        <v>123</v>
      </c>
      <c r="E143" s="98"/>
      <c r="F143" s="98">
        <v>4</v>
      </c>
      <c r="G143" s="98">
        <v>8</v>
      </c>
      <c r="H143" s="98">
        <v>12</v>
      </c>
      <c r="I143" s="100" t="s">
        <v>120</v>
      </c>
      <c r="J143" s="100"/>
      <c r="K143" s="100"/>
      <c r="L143" s="102"/>
      <c r="M143" s="165"/>
      <c r="N143" s="165"/>
    </row>
    <row r="144" spans="1:14" x14ac:dyDescent="0.2">
      <c r="A144" s="88" t="s">
        <v>260</v>
      </c>
      <c r="B144" s="98" t="s">
        <v>118</v>
      </c>
      <c r="C144" s="98"/>
      <c r="D144" s="98"/>
      <c r="E144" s="98"/>
      <c r="F144" s="98">
        <v>5</v>
      </c>
      <c r="G144" s="98">
        <v>7</v>
      </c>
      <c r="H144" s="98">
        <v>12</v>
      </c>
      <c r="I144" s="100" t="s">
        <v>120</v>
      </c>
      <c r="J144" s="100"/>
      <c r="K144" s="100"/>
      <c r="L144" s="102"/>
      <c r="M144" s="165"/>
      <c r="N144" s="165"/>
    </row>
    <row r="145" spans="1:14" x14ac:dyDescent="0.2">
      <c r="A145" s="88" t="s">
        <v>261</v>
      </c>
      <c r="B145" s="98" t="s">
        <v>118</v>
      </c>
      <c r="C145" s="98"/>
      <c r="D145" s="98"/>
      <c r="E145" s="98"/>
      <c r="F145" s="98">
        <v>4</v>
      </c>
      <c r="G145" s="98">
        <v>2</v>
      </c>
      <c r="H145" s="98">
        <v>6</v>
      </c>
      <c r="I145" s="100" t="s">
        <v>120</v>
      </c>
      <c r="J145" s="100"/>
      <c r="K145" s="100"/>
      <c r="L145" s="102"/>
      <c r="M145" s="165"/>
      <c r="N145" s="165"/>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5"/>
      <c r="N146" s="165"/>
    </row>
    <row r="147" spans="1:14" x14ac:dyDescent="0.2">
      <c r="A147" s="88" t="s">
        <v>263</v>
      </c>
      <c r="B147" s="98" t="s">
        <v>118</v>
      </c>
      <c r="C147" s="98"/>
      <c r="D147" s="98" t="s">
        <v>123</v>
      </c>
      <c r="E147" s="98"/>
      <c r="F147" s="121">
        <v>4</v>
      </c>
      <c r="G147" s="98">
        <v>2</v>
      </c>
      <c r="H147" s="98">
        <v>6</v>
      </c>
      <c r="I147" s="119" t="s">
        <v>120</v>
      </c>
      <c r="J147" s="119"/>
      <c r="K147" s="119"/>
      <c r="L147" s="102"/>
      <c r="M147" s="165"/>
      <c r="N147" s="165"/>
    </row>
    <row r="148" spans="1:14" x14ac:dyDescent="0.2">
      <c r="A148" s="88" t="s">
        <v>264</v>
      </c>
      <c r="B148" s="98" t="s">
        <v>118</v>
      </c>
      <c r="C148" s="98" t="s">
        <v>119</v>
      </c>
      <c r="D148" s="98" t="s">
        <v>123</v>
      </c>
      <c r="E148" s="98"/>
      <c r="F148" s="98">
        <v>8</v>
      </c>
      <c r="G148" s="98">
        <v>4</v>
      </c>
      <c r="H148" s="98">
        <v>12</v>
      </c>
      <c r="I148" s="119" t="s">
        <v>120</v>
      </c>
      <c r="J148" s="119"/>
      <c r="K148" s="119"/>
      <c r="L148" s="102"/>
      <c r="M148" s="165"/>
      <c r="N148" s="165"/>
    </row>
    <row r="149" spans="1:14" x14ac:dyDescent="0.2">
      <c r="A149" s="88" t="s">
        <v>265</v>
      </c>
      <c r="B149" s="98" t="s">
        <v>118</v>
      </c>
      <c r="C149" s="98" t="s">
        <v>119</v>
      </c>
      <c r="D149" s="98" t="s">
        <v>123</v>
      </c>
      <c r="E149" s="98"/>
      <c r="F149" s="98">
        <v>4</v>
      </c>
      <c r="G149" s="98">
        <v>2</v>
      </c>
      <c r="H149" s="98">
        <v>6</v>
      </c>
      <c r="I149" s="119" t="s">
        <v>120</v>
      </c>
      <c r="J149" s="119"/>
      <c r="K149" s="119"/>
      <c r="L149" s="102"/>
      <c r="M149" s="165"/>
      <c r="N149" s="165"/>
    </row>
    <row r="150" spans="1:14" x14ac:dyDescent="0.2">
      <c r="A150" s="88" t="s">
        <v>266</v>
      </c>
      <c r="B150" s="98" t="s">
        <v>118</v>
      </c>
      <c r="C150" s="98" t="s">
        <v>119</v>
      </c>
      <c r="D150" s="98" t="s">
        <v>123</v>
      </c>
      <c r="E150" s="98"/>
      <c r="F150" s="98">
        <v>4</v>
      </c>
      <c r="G150" s="98">
        <v>2</v>
      </c>
      <c r="H150" s="98">
        <v>6</v>
      </c>
      <c r="I150" s="119" t="s">
        <v>120</v>
      </c>
      <c r="J150" s="119"/>
      <c r="K150" s="119"/>
      <c r="L150" s="102"/>
      <c r="M150" s="165"/>
      <c r="N150" s="165"/>
    </row>
    <row r="151" spans="1:14" x14ac:dyDescent="0.2">
      <c r="A151" s="88" t="s">
        <v>267</v>
      </c>
      <c r="B151" s="98" t="s">
        <v>118</v>
      </c>
      <c r="C151" s="98" t="s">
        <v>119</v>
      </c>
      <c r="D151" s="98" t="s">
        <v>123</v>
      </c>
      <c r="E151" s="98"/>
      <c r="F151" s="98">
        <v>4</v>
      </c>
      <c r="G151" s="98">
        <v>2</v>
      </c>
      <c r="H151" s="98">
        <v>6</v>
      </c>
      <c r="I151" s="119" t="s">
        <v>120</v>
      </c>
      <c r="J151" s="119"/>
      <c r="K151" s="119"/>
      <c r="L151" s="102"/>
      <c r="M151" s="165"/>
      <c r="N151" s="165"/>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5"/>
      <c r="N152" s="165"/>
    </row>
    <row r="153" spans="1:14" x14ac:dyDescent="0.2">
      <c r="A153" s="88" t="s">
        <v>269</v>
      </c>
      <c r="B153" s="98" t="s">
        <v>118</v>
      </c>
      <c r="C153" s="98"/>
      <c r="D153" s="98"/>
      <c r="E153" s="98"/>
      <c r="F153" s="98">
        <v>2</v>
      </c>
      <c r="G153" s="98">
        <v>1</v>
      </c>
      <c r="H153" s="98">
        <v>3</v>
      </c>
      <c r="I153" s="119" t="s">
        <v>120</v>
      </c>
      <c r="J153" s="119"/>
      <c r="K153" s="119"/>
      <c r="L153" s="102"/>
      <c r="M153" s="165"/>
      <c r="N153" s="165"/>
    </row>
    <row r="154" spans="1:14" x14ac:dyDescent="0.2">
      <c r="A154" s="88" t="s">
        <v>270</v>
      </c>
      <c r="B154" s="98" t="s">
        <v>118</v>
      </c>
      <c r="C154" s="98"/>
      <c r="D154" s="98"/>
      <c r="E154" s="98"/>
      <c r="F154" s="98">
        <v>3</v>
      </c>
      <c r="G154" s="98">
        <v>3</v>
      </c>
      <c r="H154" s="98">
        <v>6</v>
      </c>
      <c r="I154" s="119"/>
      <c r="J154" s="119" t="s">
        <v>120</v>
      </c>
      <c r="K154" s="119"/>
      <c r="L154" s="114"/>
      <c r="M154" s="165"/>
      <c r="N154" s="165"/>
    </row>
    <row r="155" spans="1:14" x14ac:dyDescent="0.2">
      <c r="A155" s="88" t="s">
        <v>271</v>
      </c>
      <c r="B155" s="98" t="s">
        <v>118</v>
      </c>
      <c r="C155" s="98"/>
      <c r="D155" s="98"/>
      <c r="E155" s="98"/>
      <c r="F155" s="98">
        <v>5</v>
      </c>
      <c r="G155" s="98">
        <v>1</v>
      </c>
      <c r="H155" s="98">
        <v>6</v>
      </c>
      <c r="I155" s="119"/>
      <c r="J155" s="119" t="s">
        <v>120</v>
      </c>
      <c r="K155" s="119"/>
      <c r="L155" s="114"/>
      <c r="M155" s="165"/>
      <c r="N155" s="165"/>
    </row>
    <row r="156" spans="1:14" x14ac:dyDescent="0.2">
      <c r="A156" s="88" t="s">
        <v>272</v>
      </c>
      <c r="B156" s="98" t="s">
        <v>118</v>
      </c>
      <c r="C156" s="98"/>
      <c r="D156" s="98" t="s">
        <v>123</v>
      </c>
      <c r="E156" s="98"/>
      <c r="F156" s="98">
        <v>2</v>
      </c>
      <c r="G156" s="98">
        <v>3</v>
      </c>
      <c r="H156" s="98">
        <v>5</v>
      </c>
      <c r="I156" s="119" t="s">
        <v>120</v>
      </c>
      <c r="J156" s="119"/>
      <c r="K156" s="119"/>
      <c r="L156" s="102"/>
      <c r="M156" s="165"/>
      <c r="N156" s="165"/>
    </row>
    <row r="157" spans="1:14" ht="13.5" customHeight="1" x14ac:dyDescent="0.2">
      <c r="A157" s="88" t="s">
        <v>273</v>
      </c>
      <c r="B157" s="98" t="s">
        <v>118</v>
      </c>
      <c r="C157" s="98"/>
      <c r="D157" s="98"/>
      <c r="E157" s="98"/>
      <c r="F157" s="98">
        <v>2</v>
      </c>
      <c r="G157" s="98">
        <v>3</v>
      </c>
      <c r="H157" s="98">
        <v>5</v>
      </c>
      <c r="I157" s="119" t="s">
        <v>120</v>
      </c>
      <c r="J157" s="119"/>
      <c r="K157" s="119"/>
      <c r="L157" s="102"/>
      <c r="M157" s="165"/>
      <c r="N157" s="165"/>
    </row>
    <row r="158" spans="1:14" x14ac:dyDescent="0.2">
      <c r="A158" s="88" t="s">
        <v>274</v>
      </c>
      <c r="B158" s="98" t="s">
        <v>118</v>
      </c>
      <c r="C158" s="98"/>
      <c r="D158" s="98"/>
      <c r="E158" s="98"/>
      <c r="F158" s="98">
        <v>2</v>
      </c>
      <c r="G158" s="98">
        <v>3</v>
      </c>
      <c r="H158" s="98">
        <v>5</v>
      </c>
      <c r="I158" s="119" t="s">
        <v>120</v>
      </c>
      <c r="J158" s="119"/>
      <c r="K158" s="119"/>
      <c r="L158" s="102"/>
      <c r="M158" s="165"/>
      <c r="N158" s="165"/>
    </row>
    <row r="159" spans="1:14" x14ac:dyDescent="0.2">
      <c r="A159" s="88" t="s">
        <v>275</v>
      </c>
      <c r="B159" s="98" t="s">
        <v>118</v>
      </c>
      <c r="C159" s="98"/>
      <c r="D159" s="98"/>
      <c r="E159" s="98"/>
      <c r="F159" s="98">
        <v>1</v>
      </c>
      <c r="G159" s="98">
        <v>5</v>
      </c>
      <c r="H159" s="98">
        <v>6</v>
      </c>
      <c r="I159" s="119"/>
      <c r="J159" s="119" t="s">
        <v>120</v>
      </c>
      <c r="K159" s="119"/>
      <c r="L159" s="114"/>
      <c r="M159" s="165"/>
      <c r="N159" s="165"/>
    </row>
    <row r="160" spans="1:14" x14ac:dyDescent="0.2">
      <c r="A160" s="88" t="s">
        <v>276</v>
      </c>
      <c r="B160" s="98" t="s">
        <v>118</v>
      </c>
      <c r="C160" s="98"/>
      <c r="D160" s="98"/>
      <c r="E160" s="98"/>
      <c r="F160" s="98">
        <v>2</v>
      </c>
      <c r="G160" s="98">
        <v>3</v>
      </c>
      <c r="H160" s="98">
        <v>5</v>
      </c>
      <c r="I160" s="119"/>
      <c r="J160" s="119" t="s">
        <v>120</v>
      </c>
      <c r="K160" s="119"/>
      <c r="L160" s="102"/>
      <c r="M160" s="165"/>
      <c r="N160" s="165"/>
    </row>
    <row r="161" spans="1:14" x14ac:dyDescent="0.2">
      <c r="A161" s="88" t="s">
        <v>277</v>
      </c>
      <c r="B161" s="98" t="s">
        <v>118</v>
      </c>
      <c r="C161" s="98"/>
      <c r="D161" s="98"/>
      <c r="E161" s="98"/>
      <c r="F161" s="98">
        <v>2</v>
      </c>
      <c r="G161" s="98">
        <v>3</v>
      </c>
      <c r="H161" s="98">
        <v>5</v>
      </c>
      <c r="I161" s="119"/>
      <c r="J161" s="119" t="s">
        <v>120</v>
      </c>
      <c r="K161" s="119"/>
      <c r="L161" s="102"/>
      <c r="M161" s="165"/>
      <c r="N161" s="165"/>
    </row>
    <row r="162" spans="1:14" x14ac:dyDescent="0.2">
      <c r="A162" s="88" t="s">
        <v>278</v>
      </c>
      <c r="B162" s="98" t="s">
        <v>118</v>
      </c>
      <c r="C162" s="98"/>
      <c r="D162" s="98"/>
      <c r="E162" s="98"/>
      <c r="F162" s="98">
        <v>2</v>
      </c>
      <c r="G162" s="98">
        <v>3</v>
      </c>
      <c r="H162" s="98">
        <v>5</v>
      </c>
      <c r="I162" s="119" t="s">
        <v>120</v>
      </c>
      <c r="J162" s="119"/>
      <c r="K162" s="119"/>
      <c r="L162" s="102"/>
      <c r="M162" s="165"/>
      <c r="N162" s="165"/>
    </row>
    <row r="163" spans="1:14" x14ac:dyDescent="0.2">
      <c r="A163" s="88" t="s">
        <v>279</v>
      </c>
      <c r="B163" s="98" t="s">
        <v>118</v>
      </c>
      <c r="C163" s="98"/>
      <c r="D163" s="98"/>
      <c r="E163" s="98"/>
      <c r="F163" s="98">
        <v>2</v>
      </c>
      <c r="G163" s="98">
        <v>3</v>
      </c>
      <c r="H163" s="98">
        <v>5</v>
      </c>
      <c r="I163" s="119"/>
      <c r="J163" s="119" t="s">
        <v>120</v>
      </c>
      <c r="K163" s="119"/>
      <c r="L163" s="102"/>
      <c r="M163" s="165"/>
      <c r="N163" s="165"/>
    </row>
    <row r="164" spans="1:14" x14ac:dyDescent="0.2">
      <c r="A164" s="88" t="s">
        <v>280</v>
      </c>
      <c r="B164" s="98" t="s">
        <v>118</v>
      </c>
      <c r="C164" s="98"/>
      <c r="D164" s="98"/>
      <c r="E164" s="98"/>
      <c r="F164" s="98">
        <v>5</v>
      </c>
      <c r="G164" s="98">
        <v>1</v>
      </c>
      <c r="H164" s="98">
        <v>6</v>
      </c>
      <c r="I164" s="119" t="s">
        <v>120</v>
      </c>
      <c r="J164" s="119"/>
      <c r="K164" s="119"/>
      <c r="L164" s="109"/>
      <c r="M164" s="165"/>
      <c r="N164" s="165"/>
    </row>
    <row r="165" spans="1:14" x14ac:dyDescent="0.2">
      <c r="A165" s="89" t="s">
        <v>281</v>
      </c>
      <c r="B165" s="98" t="s">
        <v>118</v>
      </c>
      <c r="C165" s="98"/>
      <c r="D165" s="98"/>
      <c r="E165" s="98"/>
      <c r="F165" s="98">
        <v>5</v>
      </c>
      <c r="G165" s="98">
        <v>1</v>
      </c>
      <c r="H165" s="98">
        <v>6</v>
      </c>
      <c r="I165" s="119"/>
      <c r="J165" s="119" t="s">
        <v>120</v>
      </c>
      <c r="K165" s="119"/>
      <c r="L165" s="109"/>
      <c r="M165" s="165"/>
      <c r="N165" s="165"/>
    </row>
    <row r="166" spans="1:14" x14ac:dyDescent="0.2">
      <c r="A166" s="88" t="s">
        <v>282</v>
      </c>
      <c r="B166" s="98" t="s">
        <v>118</v>
      </c>
      <c r="C166" s="98" t="s">
        <v>119</v>
      </c>
      <c r="D166" s="98"/>
      <c r="E166" s="98"/>
      <c r="F166" s="98">
        <v>2</v>
      </c>
      <c r="G166" s="98">
        <v>3</v>
      </c>
      <c r="H166" s="98">
        <v>5</v>
      </c>
      <c r="I166" s="119" t="s">
        <v>120</v>
      </c>
      <c r="J166" s="119"/>
      <c r="K166" s="119"/>
      <c r="L166" s="102"/>
      <c r="M166" s="165"/>
      <c r="N166" s="165"/>
    </row>
    <row r="167" spans="1:14" x14ac:dyDescent="0.2">
      <c r="A167" s="88" t="s">
        <v>283</v>
      </c>
      <c r="B167" s="98" t="s">
        <v>118</v>
      </c>
      <c r="C167" s="98" t="s">
        <v>119</v>
      </c>
      <c r="D167" s="98"/>
      <c r="E167" s="98"/>
      <c r="F167" s="98">
        <v>2</v>
      </c>
      <c r="G167" s="98">
        <v>3</v>
      </c>
      <c r="H167" s="98">
        <v>5</v>
      </c>
      <c r="I167" s="119" t="s">
        <v>120</v>
      </c>
      <c r="J167" s="119"/>
      <c r="K167" s="119"/>
      <c r="L167" s="102"/>
      <c r="M167" s="165"/>
      <c r="N167" s="165"/>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5"/>
      <c r="N168" s="165"/>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6"/>
      <c r="N169" s="166"/>
    </row>
    <row r="170" spans="1:14" ht="38.25" x14ac:dyDescent="0.2">
      <c r="A170" s="88" t="s">
        <v>287</v>
      </c>
      <c r="B170" s="98" t="s">
        <v>118</v>
      </c>
      <c r="C170" s="98" t="s">
        <v>119</v>
      </c>
      <c r="D170" s="98"/>
      <c r="E170" s="98"/>
      <c r="F170" s="98">
        <v>2</v>
      </c>
      <c r="G170" s="98">
        <v>3</v>
      </c>
      <c r="H170" s="98">
        <v>5</v>
      </c>
      <c r="I170" s="100"/>
      <c r="J170" s="100"/>
      <c r="K170" s="100" t="s">
        <v>120</v>
      </c>
      <c r="L170" s="109" t="s">
        <v>286</v>
      </c>
      <c r="M170" s="165"/>
      <c r="N170" s="165"/>
    </row>
    <row r="171" spans="1:14" x14ac:dyDescent="0.2">
      <c r="A171" s="88" t="s">
        <v>288</v>
      </c>
      <c r="B171" s="98" t="s">
        <v>118</v>
      </c>
      <c r="C171" s="98" t="s">
        <v>119</v>
      </c>
      <c r="D171" s="98"/>
      <c r="E171" s="98"/>
      <c r="F171" s="98">
        <v>2</v>
      </c>
      <c r="G171" s="98">
        <v>3</v>
      </c>
      <c r="H171" s="98">
        <v>5</v>
      </c>
      <c r="I171" s="100" t="s">
        <v>120</v>
      </c>
      <c r="J171" s="100"/>
      <c r="K171" s="100"/>
      <c r="L171" s="114"/>
      <c r="M171" s="165"/>
      <c r="N171" s="165"/>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5"/>
      <c r="N172" s="165"/>
    </row>
    <row r="173" spans="1:14" x14ac:dyDescent="0.2">
      <c r="A173" s="88" t="s">
        <v>290</v>
      </c>
      <c r="B173" s="98" t="s">
        <v>118</v>
      </c>
      <c r="C173" s="98" t="s">
        <v>119</v>
      </c>
      <c r="D173" s="98"/>
      <c r="E173" s="98"/>
      <c r="F173" s="98">
        <v>2</v>
      </c>
      <c r="G173" s="98">
        <v>3</v>
      </c>
      <c r="H173" s="98">
        <v>5</v>
      </c>
      <c r="I173" s="100" t="s">
        <v>120</v>
      </c>
      <c r="J173" s="100"/>
      <c r="K173" s="100"/>
      <c r="L173" s="102"/>
      <c r="M173" s="165"/>
      <c r="N173" s="165"/>
    </row>
    <row r="174" spans="1:14" ht="14.25" x14ac:dyDescent="0.25">
      <c r="A174" s="88" t="s">
        <v>291</v>
      </c>
      <c r="B174" s="90" t="s">
        <v>118</v>
      </c>
      <c r="C174" s="98" t="s">
        <v>119</v>
      </c>
      <c r="D174" s="122"/>
      <c r="E174" s="122"/>
      <c r="F174" s="98">
        <v>3</v>
      </c>
      <c r="G174" s="98">
        <v>2</v>
      </c>
      <c r="H174" s="98">
        <v>5</v>
      </c>
      <c r="I174" s="119"/>
      <c r="J174" s="123" t="s">
        <v>120</v>
      </c>
      <c r="K174" s="119"/>
      <c r="L174" s="167"/>
      <c r="M174" s="165"/>
      <c r="N174" s="165"/>
    </row>
    <row r="175" spans="1:14" ht="48.75" customHeight="1" x14ac:dyDescent="0.2">
      <c r="A175" s="104" t="s">
        <v>292</v>
      </c>
      <c r="B175" s="105" t="s">
        <v>118</v>
      </c>
      <c r="C175" s="122"/>
      <c r="D175" s="122"/>
      <c r="E175" s="122"/>
      <c r="F175" s="105">
        <v>3</v>
      </c>
      <c r="G175" s="105">
        <v>2</v>
      </c>
      <c r="H175" s="105">
        <v>5</v>
      </c>
      <c r="I175" s="124"/>
      <c r="J175" s="124"/>
      <c r="K175" s="125" t="s">
        <v>120</v>
      </c>
      <c r="L175" s="168" t="s">
        <v>293</v>
      </c>
      <c r="M175" s="165"/>
      <c r="N175" s="165"/>
    </row>
    <row r="176" spans="1:14" x14ac:dyDescent="0.2">
      <c r="A176" s="126" t="s">
        <v>294</v>
      </c>
      <c r="B176" s="98" t="s">
        <v>118</v>
      </c>
      <c r="C176" s="105" t="s">
        <v>119</v>
      </c>
      <c r="D176" s="122"/>
      <c r="E176" s="122"/>
      <c r="F176" s="105">
        <v>5</v>
      </c>
      <c r="G176" s="105">
        <v>5</v>
      </c>
      <c r="H176" s="105">
        <v>10</v>
      </c>
      <c r="I176" s="124" t="s">
        <v>120</v>
      </c>
      <c r="J176" s="124"/>
      <c r="K176" s="124"/>
      <c r="L176" s="167"/>
      <c r="M176" s="165"/>
      <c r="N176" s="165"/>
    </row>
    <row r="177" spans="1:14" ht="90.75" customHeight="1" x14ac:dyDescent="0.2">
      <c r="A177" s="127" t="s">
        <v>295</v>
      </c>
      <c r="B177" s="105" t="s">
        <v>118</v>
      </c>
      <c r="C177" s="122"/>
      <c r="D177" s="122"/>
      <c r="E177" s="122"/>
      <c r="F177" s="105">
        <v>3</v>
      </c>
      <c r="G177" s="105">
        <v>2</v>
      </c>
      <c r="H177" s="105">
        <v>5</v>
      </c>
      <c r="I177" s="124"/>
      <c r="J177" s="125"/>
      <c r="K177" s="124" t="s">
        <v>120</v>
      </c>
      <c r="L177" s="167" t="s">
        <v>206</v>
      </c>
      <c r="M177" s="165"/>
      <c r="N177" s="165"/>
    </row>
    <row r="178" spans="1:14" ht="25.5" x14ac:dyDescent="0.2">
      <c r="A178" s="128" t="s">
        <v>296</v>
      </c>
      <c r="B178" s="105" t="s">
        <v>118</v>
      </c>
      <c r="C178" s="105" t="s">
        <v>119</v>
      </c>
      <c r="D178" s="105"/>
      <c r="E178" s="122"/>
      <c r="F178" s="105">
        <v>1</v>
      </c>
      <c r="G178" s="105">
        <v>4</v>
      </c>
      <c r="H178" s="105">
        <v>5</v>
      </c>
      <c r="I178" s="124"/>
      <c r="J178" s="125" t="s">
        <v>120</v>
      </c>
      <c r="K178" s="124"/>
      <c r="L178" s="167"/>
      <c r="M178" s="165"/>
      <c r="N178" s="165"/>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7"/>
      <c r="M179" s="165"/>
      <c r="N179" s="165"/>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5"/>
      <c r="N180" s="165"/>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5"/>
      <c r="N181" s="165"/>
    </row>
    <row r="182" spans="1:14" ht="35.25" customHeight="1" x14ac:dyDescent="0.2">
      <c r="A182" s="131" t="s">
        <v>300</v>
      </c>
      <c r="B182" s="105" t="s">
        <v>118</v>
      </c>
      <c r="C182" s="105" t="s">
        <v>119</v>
      </c>
      <c r="D182" s="105"/>
      <c r="E182" s="122"/>
      <c r="F182" s="105">
        <v>3</v>
      </c>
      <c r="G182" s="105">
        <v>2</v>
      </c>
      <c r="H182" s="105">
        <v>5</v>
      </c>
      <c r="I182" s="124"/>
      <c r="J182" s="125" t="s">
        <v>120</v>
      </c>
      <c r="K182" s="124"/>
      <c r="L182" s="167"/>
      <c r="M182" s="165"/>
      <c r="N182" s="165"/>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5"/>
      <c r="N183" s="165"/>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5"/>
      <c r="N184" s="165"/>
    </row>
    <row r="185" spans="1:14" x14ac:dyDescent="0.2">
      <c r="A185" s="132" t="s">
        <v>304</v>
      </c>
      <c r="B185" s="105"/>
      <c r="C185" s="105" t="s">
        <v>119</v>
      </c>
      <c r="D185" s="105" t="s">
        <v>123</v>
      </c>
      <c r="E185" s="98" t="s">
        <v>177</v>
      </c>
      <c r="F185" s="105">
        <v>1</v>
      </c>
      <c r="G185" s="105">
        <v>4</v>
      </c>
      <c r="H185" s="105">
        <v>5</v>
      </c>
      <c r="I185" s="124" t="s">
        <v>120</v>
      </c>
      <c r="J185" s="124"/>
      <c r="K185" s="124"/>
      <c r="L185" s="109"/>
      <c r="M185" s="165"/>
      <c r="N185" s="165"/>
    </row>
    <row r="186" spans="1:14" x14ac:dyDescent="0.2">
      <c r="A186" s="131" t="s">
        <v>305</v>
      </c>
      <c r="B186" s="105" t="s">
        <v>118</v>
      </c>
      <c r="C186" s="105" t="s">
        <v>119</v>
      </c>
      <c r="D186" s="105" t="s">
        <v>123</v>
      </c>
      <c r="E186" s="122"/>
      <c r="F186" s="105">
        <v>3</v>
      </c>
      <c r="G186" s="105">
        <v>7</v>
      </c>
      <c r="H186" s="105">
        <v>10</v>
      </c>
      <c r="I186" s="124" t="s">
        <v>120</v>
      </c>
      <c r="J186" s="124"/>
      <c r="K186" s="124"/>
      <c r="L186" s="167"/>
      <c r="M186" s="165"/>
      <c r="N186" s="165"/>
    </row>
    <row r="187" spans="1:14" x14ac:dyDescent="0.2">
      <c r="A187" s="128" t="s">
        <v>306</v>
      </c>
      <c r="B187" s="105" t="s">
        <v>118</v>
      </c>
      <c r="C187" s="105" t="s">
        <v>119</v>
      </c>
      <c r="D187" s="105" t="s">
        <v>123</v>
      </c>
      <c r="E187" s="122"/>
      <c r="F187" s="105">
        <v>3</v>
      </c>
      <c r="G187" s="105">
        <v>7</v>
      </c>
      <c r="H187" s="105">
        <v>10</v>
      </c>
      <c r="I187" s="124" t="s">
        <v>120</v>
      </c>
      <c r="J187" s="124"/>
      <c r="K187" s="124"/>
      <c r="L187" s="167"/>
      <c r="M187" s="165"/>
      <c r="N187" s="165"/>
    </row>
    <row r="188" spans="1:14" ht="50.25" customHeight="1" x14ac:dyDescent="0.2">
      <c r="A188" s="128" t="s">
        <v>307</v>
      </c>
      <c r="B188" s="105" t="s">
        <v>118</v>
      </c>
      <c r="C188" s="105" t="s">
        <v>119</v>
      </c>
      <c r="D188" s="105"/>
      <c r="E188" s="122"/>
      <c r="F188" s="105">
        <v>3</v>
      </c>
      <c r="G188" s="105">
        <v>2</v>
      </c>
      <c r="H188" s="105">
        <v>5</v>
      </c>
      <c r="I188" s="124"/>
      <c r="J188" s="124" t="s">
        <v>120</v>
      </c>
      <c r="K188" s="124"/>
      <c r="L188" s="169"/>
      <c r="M188" s="165"/>
      <c r="N188" s="165"/>
    </row>
    <row r="189" spans="1:14" ht="63" customHeight="1" x14ac:dyDescent="0.2">
      <c r="A189" s="131" t="s">
        <v>308</v>
      </c>
      <c r="B189" s="105" t="s">
        <v>118</v>
      </c>
      <c r="C189" s="105" t="s">
        <v>119</v>
      </c>
      <c r="D189" s="105"/>
      <c r="E189" s="122"/>
      <c r="F189" s="105">
        <v>3</v>
      </c>
      <c r="G189" s="105">
        <v>2</v>
      </c>
      <c r="H189" s="105">
        <v>5</v>
      </c>
      <c r="I189" s="124"/>
      <c r="J189" s="124"/>
      <c r="K189" s="124" t="s">
        <v>120</v>
      </c>
      <c r="L189" s="169" t="s">
        <v>206</v>
      </c>
      <c r="M189" s="165"/>
      <c r="N189" s="165"/>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9"/>
      <c r="M190" s="165"/>
      <c r="N190" s="165"/>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5"/>
      <c r="N191" s="165"/>
    </row>
    <row r="192" spans="1:14" x14ac:dyDescent="0.2">
      <c r="A192" s="133" t="s">
        <v>312</v>
      </c>
      <c r="B192" s="105" t="s">
        <v>118</v>
      </c>
      <c r="C192" s="105" t="s">
        <v>119</v>
      </c>
      <c r="D192" s="105"/>
      <c r="E192" s="122"/>
      <c r="F192" s="105">
        <v>2</v>
      </c>
      <c r="G192" s="105">
        <v>3</v>
      </c>
      <c r="H192" s="105">
        <v>5</v>
      </c>
      <c r="I192" s="124" t="s">
        <v>120</v>
      </c>
      <c r="J192" s="124"/>
      <c r="K192" s="124"/>
      <c r="L192" s="167"/>
      <c r="M192" s="165"/>
      <c r="N192" s="165"/>
    </row>
    <row r="193" spans="1:14" x14ac:dyDescent="0.2">
      <c r="A193" s="104" t="s">
        <v>313</v>
      </c>
      <c r="B193" s="105" t="s">
        <v>118</v>
      </c>
      <c r="C193" s="105" t="s">
        <v>119</v>
      </c>
      <c r="D193" s="105" t="s">
        <v>123</v>
      </c>
      <c r="E193" s="122"/>
      <c r="F193" s="105">
        <v>5</v>
      </c>
      <c r="G193" s="105">
        <v>5</v>
      </c>
      <c r="H193" s="105">
        <v>10</v>
      </c>
      <c r="I193" s="124" t="s">
        <v>120</v>
      </c>
      <c r="J193" s="124"/>
      <c r="K193" s="124"/>
      <c r="L193" s="167"/>
      <c r="M193" s="165"/>
      <c r="N193" s="165"/>
    </row>
    <row r="194" spans="1:14" x14ac:dyDescent="0.2">
      <c r="A194" s="104" t="s">
        <v>314</v>
      </c>
      <c r="B194" s="105" t="s">
        <v>118</v>
      </c>
      <c r="C194" s="105" t="s">
        <v>119</v>
      </c>
      <c r="D194" s="105" t="s">
        <v>123</v>
      </c>
      <c r="E194" s="122"/>
      <c r="F194" s="105">
        <v>2</v>
      </c>
      <c r="G194" s="105">
        <v>3</v>
      </c>
      <c r="H194" s="105">
        <v>5</v>
      </c>
      <c r="I194" s="124" t="s">
        <v>120</v>
      </c>
      <c r="J194" s="124"/>
      <c r="K194" s="124"/>
      <c r="L194" s="167"/>
      <c r="M194" s="165"/>
      <c r="N194" s="165"/>
    </row>
    <row r="195" spans="1:14" x14ac:dyDescent="0.2">
      <c r="A195" s="104" t="s">
        <v>315</v>
      </c>
      <c r="B195" s="105" t="s">
        <v>118</v>
      </c>
      <c r="C195" s="105"/>
      <c r="D195" s="105"/>
      <c r="E195" s="122"/>
      <c r="F195" s="105">
        <v>3</v>
      </c>
      <c r="G195" s="105">
        <v>2</v>
      </c>
      <c r="H195" s="105">
        <v>5</v>
      </c>
      <c r="I195" s="124"/>
      <c r="J195" s="124"/>
      <c r="K195" s="124" t="s">
        <v>120</v>
      </c>
      <c r="L195" s="169" t="s">
        <v>206</v>
      </c>
      <c r="M195" s="165"/>
      <c r="N195" s="165"/>
    </row>
    <row r="196" spans="1:14" x14ac:dyDescent="0.2">
      <c r="A196" s="131" t="s">
        <v>316</v>
      </c>
      <c r="B196" s="105" t="s">
        <v>118</v>
      </c>
      <c r="C196" s="105" t="s">
        <v>119</v>
      </c>
      <c r="D196" s="105" t="s">
        <v>123</v>
      </c>
      <c r="E196" s="122"/>
      <c r="F196" s="105">
        <v>3</v>
      </c>
      <c r="G196" s="105">
        <v>2</v>
      </c>
      <c r="H196" s="105">
        <v>5</v>
      </c>
      <c r="I196" s="124"/>
      <c r="J196" s="124"/>
      <c r="K196" s="124" t="s">
        <v>120</v>
      </c>
      <c r="L196" s="169" t="s">
        <v>206</v>
      </c>
      <c r="M196" s="165"/>
      <c r="N196" s="165"/>
    </row>
    <row r="197" spans="1:14" x14ac:dyDescent="0.2">
      <c r="A197" s="131" t="s">
        <v>317</v>
      </c>
      <c r="B197" s="105" t="s">
        <v>118</v>
      </c>
      <c r="C197" s="105" t="s">
        <v>119</v>
      </c>
      <c r="D197" s="105" t="s">
        <v>123</v>
      </c>
      <c r="E197" s="98"/>
      <c r="F197" s="105">
        <v>2</v>
      </c>
      <c r="G197" s="105">
        <v>3</v>
      </c>
      <c r="H197" s="105">
        <v>5</v>
      </c>
      <c r="I197" s="124" t="s">
        <v>120</v>
      </c>
      <c r="J197" s="124"/>
      <c r="K197" s="124"/>
      <c r="L197" s="167"/>
      <c r="M197" s="165"/>
      <c r="N197" s="165"/>
    </row>
    <row r="198" spans="1:14" x14ac:dyDescent="0.2">
      <c r="A198" s="131" t="s">
        <v>318</v>
      </c>
      <c r="B198" s="105"/>
      <c r="C198" s="105"/>
      <c r="D198" s="105"/>
      <c r="E198" s="105" t="s">
        <v>177</v>
      </c>
      <c r="F198" s="105">
        <v>3</v>
      </c>
      <c r="G198" s="105">
        <v>2</v>
      </c>
      <c r="H198" s="105">
        <v>5</v>
      </c>
      <c r="I198" s="124"/>
      <c r="J198" s="124"/>
      <c r="K198" s="124" t="s">
        <v>120</v>
      </c>
      <c r="L198" s="169" t="s">
        <v>206</v>
      </c>
      <c r="M198" s="165"/>
      <c r="N198" s="165"/>
    </row>
    <row r="199" spans="1:14" x14ac:dyDescent="0.2">
      <c r="A199" s="131" t="s">
        <v>319</v>
      </c>
      <c r="B199" s="105" t="s">
        <v>118</v>
      </c>
      <c r="C199" s="105" t="s">
        <v>119</v>
      </c>
      <c r="D199" s="105"/>
      <c r="E199" s="122"/>
      <c r="F199" s="105">
        <v>3</v>
      </c>
      <c r="G199" s="105">
        <v>2</v>
      </c>
      <c r="H199" s="105">
        <v>5</v>
      </c>
      <c r="I199" s="124" t="s">
        <v>120</v>
      </c>
      <c r="J199" s="124"/>
      <c r="K199" s="124"/>
      <c r="L199" s="169"/>
      <c r="M199" s="165"/>
      <c r="N199" s="165"/>
    </row>
    <row r="200" spans="1:14" x14ac:dyDescent="0.2">
      <c r="A200" s="131" t="s">
        <v>320</v>
      </c>
      <c r="B200" s="105" t="s">
        <v>118</v>
      </c>
      <c r="C200" s="105" t="s">
        <v>119</v>
      </c>
      <c r="D200" s="105"/>
      <c r="E200" s="122"/>
      <c r="F200" s="105">
        <v>5</v>
      </c>
      <c r="G200" s="105">
        <v>5</v>
      </c>
      <c r="H200" s="105">
        <v>10</v>
      </c>
      <c r="I200" s="124" t="s">
        <v>120</v>
      </c>
      <c r="J200" s="124"/>
      <c r="K200" s="124"/>
      <c r="L200" s="169"/>
      <c r="M200" s="165"/>
      <c r="N200" s="165"/>
    </row>
    <row r="201" spans="1:14" x14ac:dyDescent="0.2">
      <c r="A201" s="132" t="s">
        <v>321</v>
      </c>
      <c r="B201" s="105" t="s">
        <v>118</v>
      </c>
      <c r="C201" s="111" t="s">
        <v>119</v>
      </c>
      <c r="D201" s="105"/>
      <c r="E201" s="122"/>
      <c r="F201" s="105">
        <v>5</v>
      </c>
      <c r="G201" s="105">
        <v>5</v>
      </c>
      <c r="H201" s="105">
        <v>10</v>
      </c>
      <c r="I201" s="124" t="s">
        <v>120</v>
      </c>
      <c r="J201" s="124"/>
      <c r="K201" s="124"/>
      <c r="L201" s="169"/>
      <c r="M201" s="165"/>
      <c r="N201" s="165"/>
    </row>
    <row r="202" spans="1:14" x14ac:dyDescent="0.2">
      <c r="A202" s="131" t="s">
        <v>322</v>
      </c>
      <c r="B202" s="105" t="s">
        <v>118</v>
      </c>
      <c r="C202" s="105" t="s">
        <v>119</v>
      </c>
      <c r="D202" s="105"/>
      <c r="E202" s="122"/>
      <c r="F202" s="105">
        <v>5</v>
      </c>
      <c r="G202" s="105">
        <v>5</v>
      </c>
      <c r="H202" s="105">
        <v>10</v>
      </c>
      <c r="I202" s="124" t="s">
        <v>120</v>
      </c>
      <c r="J202" s="124"/>
      <c r="K202" s="124"/>
      <c r="L202" s="169"/>
      <c r="M202" s="165"/>
      <c r="N202" s="165"/>
    </row>
    <row r="203" spans="1:14" ht="39" customHeight="1" x14ac:dyDescent="0.2">
      <c r="A203" s="129" t="s">
        <v>323</v>
      </c>
      <c r="B203" s="105" t="s">
        <v>118</v>
      </c>
      <c r="C203" s="105" t="s">
        <v>119</v>
      </c>
      <c r="D203" s="105"/>
      <c r="E203" s="122"/>
      <c r="F203" s="105">
        <v>2</v>
      </c>
      <c r="G203" s="105">
        <v>3</v>
      </c>
      <c r="H203" s="105">
        <v>5</v>
      </c>
      <c r="I203" s="124" t="s">
        <v>120</v>
      </c>
      <c r="J203" s="124"/>
      <c r="K203" s="124"/>
      <c r="L203" s="169"/>
      <c r="M203" s="165"/>
      <c r="N203" s="165"/>
    </row>
    <row r="204" spans="1:14" x14ac:dyDescent="0.2">
      <c r="A204" s="130" t="s">
        <v>324</v>
      </c>
      <c r="B204" s="105" t="s">
        <v>118</v>
      </c>
      <c r="C204" s="105" t="s">
        <v>119</v>
      </c>
      <c r="D204" s="105"/>
      <c r="E204" s="122"/>
      <c r="F204" s="105">
        <v>3</v>
      </c>
      <c r="G204" s="105">
        <v>2</v>
      </c>
      <c r="H204" s="105">
        <v>5</v>
      </c>
      <c r="I204" s="124" t="s">
        <v>120</v>
      </c>
      <c r="J204" s="124"/>
      <c r="K204" s="124"/>
      <c r="L204" s="169"/>
      <c r="M204" s="165"/>
      <c r="N204" s="165"/>
    </row>
    <row r="205" spans="1:14" x14ac:dyDescent="0.2">
      <c r="A205" s="134" t="s">
        <v>325</v>
      </c>
      <c r="B205" s="105" t="s">
        <v>118</v>
      </c>
      <c r="C205" s="105"/>
      <c r="D205" s="105" t="s">
        <v>123</v>
      </c>
      <c r="E205" s="122"/>
      <c r="F205" s="105">
        <v>5</v>
      </c>
      <c r="G205" s="105">
        <v>7</v>
      </c>
      <c r="H205" s="105">
        <v>12</v>
      </c>
      <c r="I205" s="124"/>
      <c r="J205" s="124" t="s">
        <v>120</v>
      </c>
      <c r="K205" s="124"/>
      <c r="L205" s="167"/>
      <c r="M205" s="165"/>
      <c r="N205" s="165"/>
    </row>
    <row r="206" spans="1:14" x14ac:dyDescent="0.2">
      <c r="A206" s="129" t="s">
        <v>326</v>
      </c>
      <c r="B206" s="105" t="s">
        <v>118</v>
      </c>
      <c r="C206" s="105"/>
      <c r="D206" s="111" t="s">
        <v>123</v>
      </c>
      <c r="E206" s="122"/>
      <c r="F206" s="105">
        <v>5</v>
      </c>
      <c r="G206" s="105">
        <v>7</v>
      </c>
      <c r="H206" s="105">
        <v>12</v>
      </c>
      <c r="I206" s="124"/>
      <c r="J206" s="124" t="s">
        <v>120</v>
      </c>
      <c r="K206" s="124"/>
      <c r="L206" s="167"/>
      <c r="M206" s="165"/>
      <c r="N206" s="165"/>
    </row>
    <row r="207" spans="1:14" ht="48" customHeight="1" x14ac:dyDescent="0.2">
      <c r="A207" s="129" t="s">
        <v>327</v>
      </c>
      <c r="B207" s="98" t="s">
        <v>118</v>
      </c>
      <c r="C207" s="122"/>
      <c r="D207" s="111" t="s">
        <v>123</v>
      </c>
      <c r="E207" s="122"/>
      <c r="F207" s="105">
        <v>5</v>
      </c>
      <c r="G207" s="105">
        <v>5</v>
      </c>
      <c r="H207" s="105">
        <v>10</v>
      </c>
      <c r="I207" s="124"/>
      <c r="J207" s="124"/>
      <c r="K207" s="124" t="s">
        <v>120</v>
      </c>
      <c r="L207" s="167" t="s">
        <v>206</v>
      </c>
      <c r="M207" s="165"/>
      <c r="N207" s="165"/>
    </row>
    <row r="208" spans="1:14" ht="29.25" customHeight="1" x14ac:dyDescent="0.2">
      <c r="A208" s="297" t="s">
        <v>328</v>
      </c>
      <c r="B208" s="297"/>
      <c r="C208" s="297"/>
      <c r="D208" s="297"/>
      <c r="E208" s="297"/>
      <c r="F208" s="297"/>
      <c r="G208" s="297"/>
      <c r="H208" s="297"/>
      <c r="I208" s="297"/>
      <c r="J208" s="297"/>
      <c r="K208" s="297"/>
      <c r="L208" s="297"/>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C250" zoomScale="80" zoomScaleNormal="80" workbookViewId="0">
      <selection activeCell="E259" sqref="E259"/>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1184</v>
      </c>
      <c r="W86" s="55" t="s">
        <v>1185</v>
      </c>
      <c r="AB86" s="55" t="s">
        <v>1182</v>
      </c>
    </row>
    <row r="87" spans="1:28" ht="15" hidden="1" x14ac:dyDescent="0.25">
      <c r="A87" s="27">
        <v>79</v>
      </c>
      <c r="B87" s="23" t="s">
        <v>1186</v>
      </c>
      <c r="C87" s="5" t="s">
        <v>1187</v>
      </c>
      <c r="D87" s="5" t="s">
        <v>1188</v>
      </c>
      <c r="E87" s="23" t="s">
        <v>1189</v>
      </c>
      <c r="F87" s="23" t="s">
        <v>1186</v>
      </c>
      <c r="G87" s="14" t="str">
        <f t="shared" si="2"/>
        <v>Archivo de trámite de la Aduana de Veracruz</v>
      </c>
      <c r="H87" s="10" t="s">
        <v>352</v>
      </c>
      <c r="I87" s="10"/>
      <c r="J87" s="10"/>
      <c r="K87" s="10"/>
      <c r="L87" s="10"/>
      <c r="N87" s="7" t="str">
        <f t="shared" si="3"/>
        <v>800.55.00.00.00-T</v>
      </c>
      <c r="O87"/>
      <c r="P87"/>
      <c r="Q87"/>
      <c r="R87" s="55" t="s">
        <v>1190</v>
      </c>
      <c r="AB87" s="55" t="s">
        <v>1188</v>
      </c>
    </row>
    <row r="88" spans="1:28" ht="27" hidden="1" x14ac:dyDescent="0.25">
      <c r="A88" s="27">
        <v>80</v>
      </c>
      <c r="B88" s="23" t="s">
        <v>1191</v>
      </c>
      <c r="C88" s="5" t="s">
        <v>1192</v>
      </c>
      <c r="D88" s="5" t="s">
        <v>1193</v>
      </c>
      <c r="E88" s="23" t="s">
        <v>1194</v>
      </c>
      <c r="F88" s="23" t="s">
        <v>1191</v>
      </c>
      <c r="G88" s="14" t="str">
        <f t="shared" si="2"/>
        <v>Archivo de trámite de la Aduana de Coatzacoalcos Veracruz</v>
      </c>
      <c r="H88" s="10" t="s">
        <v>352</v>
      </c>
      <c r="I88" s="10"/>
      <c r="J88" s="10"/>
      <c r="K88" s="10"/>
      <c r="L88" s="10"/>
      <c r="N88" s="7" t="str">
        <f t="shared" si="3"/>
        <v>800.56.00.00.00-T</v>
      </c>
      <c r="O88"/>
      <c r="P88"/>
      <c r="Q88"/>
      <c r="R88" s="55" t="s">
        <v>1195</v>
      </c>
      <c r="AB88" s="55" t="s">
        <v>1193</v>
      </c>
    </row>
    <row r="89" spans="1:28" ht="27" hidden="1" x14ac:dyDescent="0.25">
      <c r="A89" s="27">
        <v>81</v>
      </c>
      <c r="B89" s="23" t="s">
        <v>1196</v>
      </c>
      <c r="C89" s="5" t="s">
        <v>1197</v>
      </c>
      <c r="D89" s="5" t="s">
        <v>1198</v>
      </c>
      <c r="E89" s="23" t="s">
        <v>1199</v>
      </c>
      <c r="F89" s="23" t="s">
        <v>1196</v>
      </c>
      <c r="G89" s="14" t="str">
        <f t="shared" si="2"/>
        <v>Archivo de trámite de la Aduana de Progreso Yucatán</v>
      </c>
      <c r="H89" s="10" t="s">
        <v>352</v>
      </c>
      <c r="I89" s="10"/>
      <c r="J89" s="10"/>
      <c r="K89" s="10"/>
      <c r="L89" s="10"/>
      <c r="N89" s="7" t="str">
        <f t="shared" si="3"/>
        <v>800.57.00.00.00-T</v>
      </c>
      <c r="O89"/>
      <c r="P89"/>
      <c r="Q89"/>
      <c r="R89" s="55" t="s">
        <v>1200</v>
      </c>
      <c r="AB89" s="55" t="s">
        <v>1198</v>
      </c>
    </row>
    <row r="90" spans="1:28" ht="27" hidden="1" x14ac:dyDescent="0.25">
      <c r="A90" s="27">
        <v>82</v>
      </c>
      <c r="B90" s="25" t="s">
        <v>1201</v>
      </c>
      <c r="C90" s="9" t="s">
        <v>1202</v>
      </c>
      <c r="D90" s="9" t="s">
        <v>365</v>
      </c>
      <c r="E90" s="25" t="s">
        <v>1203</v>
      </c>
      <c r="F90" s="25" t="s">
        <v>1201</v>
      </c>
      <c r="G90" s="14" t="str">
        <f t="shared" si="2"/>
        <v>Archivo de Trámite de la Administración General de Auditoría de Comercio Exterior</v>
      </c>
      <c r="H90" s="10" t="s">
        <v>345</v>
      </c>
      <c r="I90" s="10"/>
      <c r="J90" s="10"/>
      <c r="K90" s="10"/>
      <c r="L90" s="10"/>
      <c r="N90" s="7" t="str">
        <f t="shared" si="3"/>
        <v>110.00.00.00.00-T</v>
      </c>
      <c r="O90"/>
      <c r="P90"/>
      <c r="Q90"/>
      <c r="R90" s="55" t="s">
        <v>1204</v>
      </c>
    </row>
    <row r="91" spans="1:28" ht="40.5" hidden="1" x14ac:dyDescent="0.25">
      <c r="A91" s="27">
        <v>83</v>
      </c>
      <c r="B91" s="23" t="s">
        <v>1205</v>
      </c>
      <c r="C91" s="5" t="s">
        <v>1206</v>
      </c>
      <c r="D91" s="5" t="s">
        <v>383</v>
      </c>
      <c r="E91" s="23" t="s">
        <v>1207</v>
      </c>
      <c r="F91" s="23" t="s">
        <v>1205</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1208</v>
      </c>
    </row>
    <row r="92" spans="1:28" ht="40.5" hidden="1" x14ac:dyDescent="0.25">
      <c r="A92" s="27">
        <v>84</v>
      </c>
      <c r="B92" s="23" t="s">
        <v>1209</v>
      </c>
      <c r="C92" s="5" t="s">
        <v>1210</v>
      </c>
      <c r="D92" s="5" t="s">
        <v>397</v>
      </c>
      <c r="E92" s="23" t="s">
        <v>1211</v>
      </c>
      <c r="F92" s="23" t="s">
        <v>1209</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1212</v>
      </c>
    </row>
    <row r="93" spans="1:28" ht="40.5" hidden="1" x14ac:dyDescent="0.25">
      <c r="A93" s="27">
        <v>85</v>
      </c>
      <c r="B93" s="23" t="s">
        <v>1213</v>
      </c>
      <c r="C93" s="5" t="s">
        <v>1214</v>
      </c>
      <c r="D93" s="5" t="s">
        <v>411</v>
      </c>
      <c r="E93" s="23" t="s">
        <v>1215</v>
      </c>
      <c r="F93" s="23" t="s">
        <v>1213</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1216</v>
      </c>
    </row>
    <row r="94" spans="1:28" ht="40.5" hidden="1" x14ac:dyDescent="0.25">
      <c r="A94" s="27">
        <v>86</v>
      </c>
      <c r="B94" s="23" t="s">
        <v>1217</v>
      </c>
      <c r="C94" s="5" t="s">
        <v>1218</v>
      </c>
      <c r="D94" s="5" t="s">
        <v>425</v>
      </c>
      <c r="E94" s="23" t="s">
        <v>1219</v>
      </c>
      <c r="F94" s="23" t="s">
        <v>1217</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1220</v>
      </c>
    </row>
    <row r="95" spans="1:28" ht="40.5" hidden="1" x14ac:dyDescent="0.25">
      <c r="A95" s="27">
        <v>87</v>
      </c>
      <c r="B95" s="23" t="s">
        <v>1221</v>
      </c>
      <c r="C95" s="5" t="s">
        <v>1222</v>
      </c>
      <c r="D95" s="5" t="s">
        <v>439</v>
      </c>
      <c r="E95" s="23" t="s">
        <v>1223</v>
      </c>
      <c r="F95" s="23" t="s">
        <v>1221</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1224</v>
      </c>
    </row>
    <row r="96" spans="1:28" ht="54" hidden="1" x14ac:dyDescent="0.25">
      <c r="A96" s="27">
        <v>88</v>
      </c>
      <c r="B96" s="23" t="s">
        <v>1225</v>
      </c>
      <c r="C96" s="5" t="s">
        <v>1226</v>
      </c>
      <c r="D96" s="5" t="s">
        <v>452</v>
      </c>
      <c r="E96" s="23" t="s">
        <v>1227</v>
      </c>
      <c r="F96" s="23" t="s">
        <v>1225</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1228</v>
      </c>
    </row>
    <row r="97" spans="1:18" ht="40.5" hidden="1" x14ac:dyDescent="0.25">
      <c r="A97" s="27">
        <v>89</v>
      </c>
      <c r="B97" s="23" t="s">
        <v>1229</v>
      </c>
      <c r="C97" s="5" t="s">
        <v>1230</v>
      </c>
      <c r="D97" s="5" t="s">
        <v>465</v>
      </c>
      <c r="E97" s="23" t="s">
        <v>1231</v>
      </c>
      <c r="F97" s="23" t="s">
        <v>1232</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1233</v>
      </c>
    </row>
    <row r="98" spans="1:18" ht="40.5" x14ac:dyDescent="0.25">
      <c r="A98" s="27">
        <v>90</v>
      </c>
      <c r="B98" s="23" t="s">
        <v>1234</v>
      </c>
      <c r="C98" s="5" t="s">
        <v>1235</v>
      </c>
      <c r="D98" s="5" t="s">
        <v>478</v>
      </c>
      <c r="E98" s="23" t="s">
        <v>1236</v>
      </c>
      <c r="F98" s="23" t="s">
        <v>1234</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1237</v>
      </c>
    </row>
    <row r="99" spans="1:18" ht="40.5" x14ac:dyDescent="0.25">
      <c r="A99" s="27">
        <v>91</v>
      </c>
      <c r="B99" s="23" t="s">
        <v>1238</v>
      </c>
      <c r="C99" s="5" t="s">
        <v>1239</v>
      </c>
      <c r="D99" s="5" t="s">
        <v>491</v>
      </c>
      <c r="E99" s="23" t="s">
        <v>1240</v>
      </c>
      <c r="F99" s="23" t="s">
        <v>1238</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1241</v>
      </c>
    </row>
    <row r="100" spans="1:18" ht="40.5" x14ac:dyDescent="0.25">
      <c r="A100" s="27">
        <v>92</v>
      </c>
      <c r="B100" s="23" t="s">
        <v>1242</v>
      </c>
      <c r="C100" s="5" t="s">
        <v>1243</v>
      </c>
      <c r="D100" s="5" t="s">
        <v>503</v>
      </c>
      <c r="E100" s="23" t="s">
        <v>1244</v>
      </c>
      <c r="F100" s="23" t="s">
        <v>1242</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10</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1184</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1190</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1195</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1200</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1204</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1208</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1212</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1216</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1220</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1224</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1228</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1233</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1237</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1241</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10</v>
      </c>
      <c r="E255" s="23" t="s">
        <v>1784</v>
      </c>
      <c r="F255" s="23" t="s">
        <v>1782</v>
      </c>
      <c r="G255" s="14" t="str">
        <f t="shared" si="6"/>
        <v>Archivo de Trámite de la Subadministración de Apoyo Desconcentrado de Comunicaciones y Tecnologías de la Información, Chiapas 2</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1185</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80" zoomScaleNormal="80" workbookViewId="0">
      <selection activeCell="A637" sqref="A637"/>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2964</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1209</v>
      </c>
      <c r="V7" s="3" t="s">
        <v>2437</v>
      </c>
      <c r="W7" s="3" t="s">
        <v>2631</v>
      </c>
      <c r="X7" s="3" t="s">
        <v>1996</v>
      </c>
      <c r="Y7" s="3" t="s">
        <v>592</v>
      </c>
      <c r="Z7" s="3" t="s">
        <v>1221</v>
      </c>
      <c r="AA7" s="3" t="s">
        <v>1225</v>
      </c>
      <c r="AB7" s="3" t="s">
        <v>2642</v>
      </c>
      <c r="AC7" s="3" t="s">
        <v>2624</v>
      </c>
      <c r="AD7" s="3" t="s">
        <v>1232</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1213</v>
      </c>
      <c r="AU7" s="3" t="s">
        <v>1261</v>
      </c>
      <c r="AV7" s="3" t="s">
        <v>1990</v>
      </c>
      <c r="AW7" s="3" t="s">
        <v>2185</v>
      </c>
      <c r="AX7" s="3" t="s">
        <v>2182</v>
      </c>
      <c r="AY7" s="3" t="s">
        <v>603</v>
      </c>
      <c r="AZ7" s="3" t="s">
        <v>1987</v>
      </c>
      <c r="BA7" s="3" t="s">
        <v>374</v>
      </c>
      <c r="BB7" s="3" t="s">
        <v>1999</v>
      </c>
      <c r="BC7" s="3" t="s">
        <v>2641</v>
      </c>
      <c r="BD7" s="3" t="s">
        <v>1543</v>
      </c>
      <c r="BE7" s="49" t="s">
        <v>1217</v>
      </c>
      <c r="BF7" s="3" t="s">
        <v>702</v>
      </c>
      <c r="BG7" s="3" t="s">
        <v>1269</v>
      </c>
      <c r="BH7" s="3" t="s">
        <v>1205</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1238</v>
      </c>
      <c r="EL7" s="3" t="s">
        <v>1245</v>
      </c>
      <c r="EM7" s="3" t="s">
        <v>1234</v>
      </c>
      <c r="EN7" s="3" t="s">
        <v>1253</v>
      </c>
      <c r="EO7" s="3" t="s">
        <v>1242</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1201</v>
      </c>
      <c r="NA7" s="3" t="s">
        <v>1257</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1191</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1196</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1186</v>
      </c>
      <c r="PC7" s="3" t="s">
        <v>2608</v>
      </c>
      <c r="PD7" s="3" t="s">
        <v>1971</v>
      </c>
      <c r="PE7" s="3" t="s">
        <v>1974</v>
      </c>
      <c r="PF7" s="3" t="s">
        <v>1764</v>
      </c>
      <c r="PG7" s="3" t="s">
        <v>1770</v>
      </c>
      <c r="PH7" s="3" t="s">
        <v>1773</v>
      </c>
      <c r="PI7" s="3" t="s">
        <v>1776</v>
      </c>
      <c r="PJ7" s="3" t="s">
        <v>1779</v>
      </c>
      <c r="PK7" s="3" t="s">
        <v>2976</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2977</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2978</v>
      </c>
    </row>
    <row r="8" spans="1:662" ht="27" x14ac:dyDescent="0.25">
      <c r="A8" s="24" t="s">
        <v>2979</v>
      </c>
      <c r="B8" s="24"/>
      <c r="C8" s="24"/>
      <c r="D8" s="24"/>
      <c r="E8" s="24" t="s">
        <v>2979</v>
      </c>
      <c r="F8" s="24"/>
      <c r="G8" s="24"/>
      <c r="I8" s="32" t="s">
        <v>2980</v>
      </c>
      <c r="J8" s="23" t="s">
        <v>2981</v>
      </c>
      <c r="K8" s="23" t="s">
        <v>2982</v>
      </c>
      <c r="L8" s="23" t="s">
        <v>2983</v>
      </c>
      <c r="M8" s="23" t="s">
        <v>2984</v>
      </c>
      <c r="N8" s="23" t="s">
        <v>2985</v>
      </c>
      <c r="O8" s="23" t="s">
        <v>2986</v>
      </c>
      <c r="P8" s="23" t="s">
        <v>2987</v>
      </c>
      <c r="Q8" s="23" t="s">
        <v>2988</v>
      </c>
      <c r="R8" s="21" t="s">
        <v>2989</v>
      </c>
      <c r="S8" s="23" t="s">
        <v>2990</v>
      </c>
      <c r="T8" s="23" t="s">
        <v>2991</v>
      </c>
      <c r="U8" s="23" t="s">
        <v>2992</v>
      </c>
      <c r="V8" s="23" t="s">
        <v>2993</v>
      </c>
      <c r="W8" s="23" t="s">
        <v>2994</v>
      </c>
      <c r="X8" s="23" t="s">
        <v>2995</v>
      </c>
      <c r="Y8" s="23" t="s">
        <v>2996</v>
      </c>
      <c r="Z8" s="23" t="s">
        <v>2997</v>
      </c>
      <c r="AA8" s="23" t="s">
        <v>2998</v>
      </c>
      <c r="AB8" s="23" t="s">
        <v>2999</v>
      </c>
      <c r="AC8" s="21" t="s">
        <v>3000</v>
      </c>
      <c r="AD8" s="23" t="s">
        <v>3001</v>
      </c>
      <c r="AE8" s="21" t="s">
        <v>3002</v>
      </c>
      <c r="AF8" s="23" t="s">
        <v>3003</v>
      </c>
      <c r="AG8" s="23" t="s">
        <v>3004</v>
      </c>
      <c r="AH8" s="23" t="s">
        <v>3005</v>
      </c>
      <c r="AI8" s="23" t="s">
        <v>3006</v>
      </c>
      <c r="AJ8" s="23" t="s">
        <v>3007</v>
      </c>
      <c r="AK8" s="23" t="s">
        <v>3008</v>
      </c>
      <c r="AL8" s="23" t="s">
        <v>3009</v>
      </c>
      <c r="AM8" s="23" t="s">
        <v>3010</v>
      </c>
      <c r="AN8" s="23" t="s">
        <v>3011</v>
      </c>
      <c r="AO8" s="23" t="s">
        <v>3012</v>
      </c>
      <c r="AP8" s="23" t="s">
        <v>3013</v>
      </c>
      <c r="AQ8" s="23" t="s">
        <v>3014</v>
      </c>
      <c r="AR8" s="23" t="s">
        <v>3015</v>
      </c>
      <c r="AS8" s="23" t="s">
        <v>3016</v>
      </c>
      <c r="AT8" s="23" t="s">
        <v>3017</v>
      </c>
      <c r="AU8" s="23" t="s">
        <v>3018</v>
      </c>
      <c r="AV8" s="21" t="s">
        <v>3019</v>
      </c>
      <c r="AW8" s="23" t="s">
        <v>3020</v>
      </c>
      <c r="AX8" s="23" t="s">
        <v>3020</v>
      </c>
      <c r="AY8" s="23" t="s">
        <v>3021</v>
      </c>
      <c r="AZ8" s="23" t="s">
        <v>3022</v>
      </c>
      <c r="BA8" s="23" t="s">
        <v>3023</v>
      </c>
      <c r="BB8" s="23" t="s">
        <v>3024</v>
      </c>
      <c r="BC8" s="23" t="s">
        <v>3025</v>
      </c>
      <c r="BD8" s="23" t="s">
        <v>3026</v>
      </c>
      <c r="BE8" s="23" t="s">
        <v>3027</v>
      </c>
      <c r="BF8" s="23" t="s">
        <v>3028</v>
      </c>
      <c r="BG8" s="23" t="s">
        <v>3029</v>
      </c>
      <c r="BH8" s="23" t="s">
        <v>3030</v>
      </c>
      <c r="BI8" s="23" t="s">
        <v>3031</v>
      </c>
      <c r="BJ8" s="23" t="s">
        <v>3032</v>
      </c>
      <c r="BK8" s="23" t="s">
        <v>3033</v>
      </c>
      <c r="BL8" s="23" t="s">
        <v>3034</v>
      </c>
      <c r="BM8" s="23" t="s">
        <v>3035</v>
      </c>
      <c r="BN8" s="23" t="s">
        <v>3036</v>
      </c>
      <c r="BO8" s="23" t="s">
        <v>3037</v>
      </c>
      <c r="BP8" s="23" t="s">
        <v>3013</v>
      </c>
      <c r="BQ8" s="23" t="s">
        <v>3038</v>
      </c>
      <c r="BR8" s="23" t="s">
        <v>3039</v>
      </c>
      <c r="BS8" s="23" t="s">
        <v>3040</v>
      </c>
      <c r="BT8" s="23" t="s">
        <v>3026</v>
      </c>
      <c r="BU8" s="23" t="s">
        <v>3041</v>
      </c>
      <c r="BV8" s="23" t="s">
        <v>3042</v>
      </c>
      <c r="BW8" s="23" t="s">
        <v>3043</v>
      </c>
      <c r="BX8" s="23" t="s">
        <v>3044</v>
      </c>
      <c r="BY8" s="23" t="s">
        <v>3045</v>
      </c>
      <c r="BZ8" s="23" t="s">
        <v>3045</v>
      </c>
      <c r="CA8" s="23" t="s">
        <v>3046</v>
      </c>
      <c r="CB8" s="23" t="s">
        <v>3047</v>
      </c>
      <c r="CC8" s="23" t="s">
        <v>3048</v>
      </c>
      <c r="CD8" s="23" t="s">
        <v>3049</v>
      </c>
      <c r="CE8" s="23" t="s">
        <v>3050</v>
      </c>
      <c r="CF8" s="23" t="s">
        <v>3051</v>
      </c>
      <c r="CG8" s="23" t="s">
        <v>3052</v>
      </c>
      <c r="CH8" s="23" t="s">
        <v>3053</v>
      </c>
      <c r="CI8" s="23" t="s">
        <v>3054</v>
      </c>
      <c r="CJ8" s="23" t="s">
        <v>3055</v>
      </c>
      <c r="CK8" s="23" t="s">
        <v>3056</v>
      </c>
      <c r="CL8" s="23" t="s">
        <v>3057</v>
      </c>
      <c r="CM8" s="23" t="s">
        <v>3058</v>
      </c>
      <c r="CN8" s="23" t="s">
        <v>3059</v>
      </c>
      <c r="CO8" s="23" t="s">
        <v>3060</v>
      </c>
      <c r="CP8" s="23" t="s">
        <v>3061</v>
      </c>
      <c r="CQ8" s="23" t="s">
        <v>3006</v>
      </c>
      <c r="CR8" s="23" t="s">
        <v>3062</v>
      </c>
      <c r="CS8" s="23" t="s">
        <v>3063</v>
      </c>
      <c r="CT8" s="23" t="s">
        <v>3064</v>
      </c>
      <c r="CU8" s="23" t="s">
        <v>3065</v>
      </c>
      <c r="CV8" s="23" t="s">
        <v>3066</v>
      </c>
      <c r="CW8" s="23" t="s">
        <v>3067</v>
      </c>
      <c r="CX8" s="23" t="s">
        <v>3068</v>
      </c>
      <c r="CY8" s="23" t="s">
        <v>3069</v>
      </c>
      <c r="CZ8" s="23" t="s">
        <v>3070</v>
      </c>
      <c r="DA8" s="23" t="s">
        <v>3071</v>
      </c>
      <c r="DB8" s="23" t="s">
        <v>3072</v>
      </c>
      <c r="DC8" s="23" t="s">
        <v>3073</v>
      </c>
      <c r="DD8" s="23" t="s">
        <v>3074</v>
      </c>
      <c r="DE8" s="23" t="s">
        <v>3075</v>
      </c>
      <c r="DF8" s="23" t="s">
        <v>3076</v>
      </c>
      <c r="DG8" s="23" t="s">
        <v>3077</v>
      </c>
      <c r="DH8" s="23" t="s">
        <v>3078</v>
      </c>
      <c r="DI8" s="23" t="s">
        <v>3079</v>
      </c>
      <c r="DJ8" s="23" t="s">
        <v>3080</v>
      </c>
      <c r="DK8" s="23" t="s">
        <v>3081</v>
      </c>
      <c r="DL8" s="23" t="s">
        <v>3082</v>
      </c>
      <c r="DM8" s="23" t="s">
        <v>3083</v>
      </c>
      <c r="DN8" s="23" t="s">
        <v>3084</v>
      </c>
      <c r="DO8" s="23" t="s">
        <v>3085</v>
      </c>
      <c r="DP8" s="23" t="s">
        <v>3086</v>
      </c>
      <c r="DQ8" s="23" t="s">
        <v>3087</v>
      </c>
      <c r="DR8" s="23" t="s">
        <v>3088</v>
      </c>
      <c r="DS8" s="23" t="s">
        <v>3089</v>
      </c>
      <c r="DT8" s="23" t="s">
        <v>3090</v>
      </c>
      <c r="DU8" s="23" t="s">
        <v>3091</v>
      </c>
      <c r="DV8" s="23" t="s">
        <v>3092</v>
      </c>
      <c r="DW8" s="23" t="s">
        <v>3093</v>
      </c>
      <c r="DX8" s="23" t="s">
        <v>3094</v>
      </c>
      <c r="DY8" s="23" t="s">
        <v>3095</v>
      </c>
      <c r="DZ8" s="23" t="s">
        <v>3096</v>
      </c>
      <c r="EA8" s="21" t="s">
        <v>3097</v>
      </c>
      <c r="EB8" s="23" t="s">
        <v>3098</v>
      </c>
      <c r="EC8" s="23" t="s">
        <v>3099</v>
      </c>
      <c r="ED8" s="23" t="s">
        <v>3100</v>
      </c>
      <c r="EE8" s="23" t="s">
        <v>3101</v>
      </c>
      <c r="EF8" s="23" t="s">
        <v>3102</v>
      </c>
      <c r="EG8" s="23" t="s">
        <v>3103</v>
      </c>
      <c r="EH8" s="21" t="s">
        <v>3104</v>
      </c>
      <c r="EI8" s="23" t="s">
        <v>3105</v>
      </c>
      <c r="EJ8" s="23" t="s">
        <v>3106</v>
      </c>
      <c r="EK8" s="23" t="s">
        <v>3107</v>
      </c>
      <c r="EL8" s="23" t="s">
        <v>3108</v>
      </c>
      <c r="EM8" s="23" t="s">
        <v>3109</v>
      </c>
      <c r="EN8" s="23" t="s">
        <v>3110</v>
      </c>
      <c r="EO8" s="23" t="s">
        <v>3111</v>
      </c>
      <c r="EP8" s="23" t="s">
        <v>3112</v>
      </c>
      <c r="EQ8" s="23" t="s">
        <v>3113</v>
      </c>
      <c r="ER8" s="23" t="s">
        <v>3114</v>
      </c>
      <c r="ES8" s="23" t="s">
        <v>3115</v>
      </c>
      <c r="ET8" s="23" t="s">
        <v>3116</v>
      </c>
      <c r="EU8" s="23" t="s">
        <v>3117</v>
      </c>
      <c r="EV8" s="23" t="s">
        <v>3118</v>
      </c>
      <c r="EW8" s="23" t="s">
        <v>3119</v>
      </c>
      <c r="EX8" s="23" t="s">
        <v>3120</v>
      </c>
      <c r="EY8" s="23" t="s">
        <v>3121</v>
      </c>
      <c r="EZ8" s="23" t="s">
        <v>3122</v>
      </c>
      <c r="FA8" s="23" t="s">
        <v>3123</v>
      </c>
      <c r="FB8" s="23" t="s">
        <v>3124</v>
      </c>
      <c r="FC8" s="23" t="s">
        <v>3125</v>
      </c>
      <c r="FD8" s="23" t="s">
        <v>3126</v>
      </c>
      <c r="FE8" s="23" t="s">
        <v>3127</v>
      </c>
      <c r="FF8" s="23" t="s">
        <v>3128</v>
      </c>
      <c r="FG8" s="23" t="s">
        <v>3129</v>
      </c>
      <c r="FH8" s="23" t="s">
        <v>3130</v>
      </c>
      <c r="FI8" s="23" t="s">
        <v>3131</v>
      </c>
      <c r="FJ8" s="23" t="s">
        <v>3132</v>
      </c>
      <c r="FK8" s="23" t="s">
        <v>3133</v>
      </c>
      <c r="FL8" s="23" t="s">
        <v>3134</v>
      </c>
      <c r="FM8" s="23" t="s">
        <v>3135</v>
      </c>
      <c r="FN8" s="23" t="s">
        <v>3136</v>
      </c>
      <c r="FO8" s="23" t="s">
        <v>3137</v>
      </c>
      <c r="FP8" s="23" t="s">
        <v>3138</v>
      </c>
      <c r="FQ8" s="23" t="s">
        <v>3139</v>
      </c>
      <c r="FR8" s="23" t="s">
        <v>3140</v>
      </c>
      <c r="FS8" s="23" t="s">
        <v>3141</v>
      </c>
      <c r="FT8" s="23" t="s">
        <v>3142</v>
      </c>
      <c r="FU8" s="23" t="s">
        <v>3143</v>
      </c>
      <c r="FV8" s="23" t="s">
        <v>3144</v>
      </c>
      <c r="FW8" s="23" t="s">
        <v>3145</v>
      </c>
      <c r="FX8" s="23" t="s">
        <v>3146</v>
      </c>
      <c r="FY8" s="23" t="s">
        <v>3147</v>
      </c>
      <c r="FZ8" s="23" t="s">
        <v>3148</v>
      </c>
      <c r="GA8" s="23" t="s">
        <v>3149</v>
      </c>
      <c r="GB8" s="23" t="s">
        <v>3150</v>
      </c>
      <c r="GC8" s="23" t="s">
        <v>3151</v>
      </c>
      <c r="GD8" s="23" t="s">
        <v>3152</v>
      </c>
      <c r="GE8" s="23" t="s">
        <v>3153</v>
      </c>
      <c r="GF8" s="23" t="s">
        <v>3154</v>
      </c>
      <c r="GG8" s="23" t="s">
        <v>3155</v>
      </c>
      <c r="GH8" s="23" t="s">
        <v>3156</v>
      </c>
      <c r="GI8" s="23" t="s">
        <v>3157</v>
      </c>
      <c r="GJ8" s="23" t="s">
        <v>3158</v>
      </c>
      <c r="GK8" s="23" t="s">
        <v>3159</v>
      </c>
      <c r="GL8" s="23" t="s">
        <v>3160</v>
      </c>
      <c r="GM8" s="23" t="s">
        <v>3161</v>
      </c>
      <c r="GN8" s="23" t="s">
        <v>3162</v>
      </c>
      <c r="GO8" s="23" t="s">
        <v>3163</v>
      </c>
      <c r="GP8" s="23" t="s">
        <v>3164</v>
      </c>
      <c r="GQ8" s="23" t="s">
        <v>3165</v>
      </c>
      <c r="GR8" s="23" t="s">
        <v>3166</v>
      </c>
      <c r="GS8" s="23" t="s">
        <v>3167</v>
      </c>
      <c r="GT8" s="23" t="s">
        <v>3168</v>
      </c>
      <c r="GU8" s="23" t="s">
        <v>3169</v>
      </c>
      <c r="GV8" s="23" t="s">
        <v>3170</v>
      </c>
      <c r="GW8" s="23" t="s">
        <v>3171</v>
      </c>
      <c r="GX8" s="23" t="s">
        <v>3172</v>
      </c>
      <c r="GY8" s="23" t="s">
        <v>3173</v>
      </c>
      <c r="GZ8" s="23" t="s">
        <v>3174</v>
      </c>
      <c r="HA8" s="23" t="s">
        <v>3175</v>
      </c>
      <c r="HB8" s="23" t="s">
        <v>3176</v>
      </c>
      <c r="HC8" s="23" t="s">
        <v>3177</v>
      </c>
      <c r="HD8" s="23" t="s">
        <v>3178</v>
      </c>
      <c r="HE8" s="23" t="s">
        <v>3179</v>
      </c>
      <c r="HF8" s="23" t="s">
        <v>3180</v>
      </c>
      <c r="HG8" s="23" t="s">
        <v>3181</v>
      </c>
      <c r="HH8" s="23" t="s">
        <v>3182</v>
      </c>
      <c r="HI8" s="23" t="s">
        <v>3183</v>
      </c>
      <c r="HJ8" s="23" t="s">
        <v>3184</v>
      </c>
      <c r="HK8" s="23" t="s">
        <v>3185</v>
      </c>
      <c r="HL8" s="23" t="s">
        <v>3186</v>
      </c>
      <c r="HM8" s="23" t="s">
        <v>3187</v>
      </c>
      <c r="HN8" s="23" t="s">
        <v>3188</v>
      </c>
      <c r="HO8" s="23" t="s">
        <v>3189</v>
      </c>
      <c r="HP8" s="23" t="s">
        <v>3190</v>
      </c>
      <c r="HQ8" s="23" t="s">
        <v>3191</v>
      </c>
      <c r="HR8" s="23" t="s">
        <v>3192</v>
      </c>
      <c r="HS8" s="23" t="s">
        <v>3193</v>
      </c>
      <c r="HT8" s="23" t="s">
        <v>3194</v>
      </c>
      <c r="HU8" s="23" t="s">
        <v>3195</v>
      </c>
      <c r="HV8" s="23" t="s">
        <v>3196</v>
      </c>
      <c r="HW8" s="23" t="s">
        <v>3197</v>
      </c>
      <c r="HX8" s="23" t="s">
        <v>3198</v>
      </c>
      <c r="HY8" s="23" t="s">
        <v>3199</v>
      </c>
      <c r="HZ8" s="23" t="s">
        <v>3200</v>
      </c>
      <c r="IA8" s="21" t="s">
        <v>3201</v>
      </c>
      <c r="IB8" s="23" t="s">
        <v>3202</v>
      </c>
      <c r="IC8" s="23" t="s">
        <v>3203</v>
      </c>
      <c r="ID8" s="23" t="s">
        <v>3204</v>
      </c>
      <c r="IE8" s="23" t="s">
        <v>3205</v>
      </c>
      <c r="IF8" s="23" t="s">
        <v>3206</v>
      </c>
      <c r="IG8" s="23" t="s">
        <v>3207</v>
      </c>
      <c r="IH8" s="23" t="s">
        <v>3208</v>
      </c>
      <c r="II8" s="23" t="s">
        <v>3209</v>
      </c>
      <c r="IJ8" s="23" t="s">
        <v>3210</v>
      </c>
      <c r="IK8" s="21" t="s">
        <v>3211</v>
      </c>
      <c r="IL8" s="23" t="s">
        <v>3212</v>
      </c>
      <c r="IM8" s="23" t="s">
        <v>3213</v>
      </c>
      <c r="IN8" s="23" t="s">
        <v>3214</v>
      </c>
      <c r="IO8" s="23" t="s">
        <v>3215</v>
      </c>
      <c r="IP8" s="23" t="s">
        <v>3216</v>
      </c>
      <c r="IQ8" s="44" t="s">
        <v>3217</v>
      </c>
      <c r="IR8" s="23" t="s">
        <v>3218</v>
      </c>
      <c r="IS8" s="23" t="s">
        <v>3219</v>
      </c>
      <c r="IT8" s="23" t="s">
        <v>3220</v>
      </c>
      <c r="IU8" s="23" t="s">
        <v>3221</v>
      </c>
      <c r="IV8" s="23" t="s">
        <v>3222</v>
      </c>
      <c r="IW8" s="23" t="s">
        <v>3223</v>
      </c>
      <c r="IX8" s="23" t="s">
        <v>3224</v>
      </c>
      <c r="IY8" s="23" t="s">
        <v>3225</v>
      </c>
      <c r="IZ8" s="23" t="s">
        <v>3226</v>
      </c>
      <c r="JA8" s="23" t="s">
        <v>3227</v>
      </c>
      <c r="JB8" s="23" t="s">
        <v>3228</v>
      </c>
      <c r="JC8" s="23" t="s">
        <v>3229</v>
      </c>
      <c r="JD8" s="23" t="s">
        <v>3230</v>
      </c>
      <c r="JE8" s="23" t="s">
        <v>3231</v>
      </c>
      <c r="JF8" s="23" t="s">
        <v>3232</v>
      </c>
      <c r="JG8" s="23" t="s">
        <v>3233</v>
      </c>
      <c r="JH8" s="23" t="s">
        <v>3234</v>
      </c>
      <c r="JI8" s="23" t="s">
        <v>3235</v>
      </c>
      <c r="JJ8" s="23" t="s">
        <v>3236</v>
      </c>
      <c r="JK8" s="23" t="s">
        <v>3237</v>
      </c>
      <c r="JL8" s="23" t="s">
        <v>3238</v>
      </c>
      <c r="JM8" s="23" t="s">
        <v>3239</v>
      </c>
      <c r="JN8" s="23" t="s">
        <v>3240</v>
      </c>
      <c r="JO8" s="23" t="s">
        <v>3241</v>
      </c>
      <c r="JP8" s="23" t="s">
        <v>3242</v>
      </c>
      <c r="JQ8" s="23" t="s">
        <v>3243</v>
      </c>
      <c r="JR8" s="23" t="s">
        <v>3244</v>
      </c>
      <c r="JS8" s="23" t="s">
        <v>3245</v>
      </c>
      <c r="JT8" s="23" t="s">
        <v>3246</v>
      </c>
      <c r="JU8" s="23" t="s">
        <v>3247</v>
      </c>
      <c r="JV8" s="23" t="s">
        <v>3248</v>
      </c>
      <c r="JW8" s="23" t="s">
        <v>3249</v>
      </c>
      <c r="JX8" s="23" t="s">
        <v>3250</v>
      </c>
      <c r="JY8" s="23" t="s">
        <v>3251</v>
      </c>
      <c r="JZ8" s="23" t="s">
        <v>3252</v>
      </c>
      <c r="KA8" s="23" t="s">
        <v>3253</v>
      </c>
      <c r="KB8" s="23" t="s">
        <v>3254</v>
      </c>
      <c r="KC8" s="23" t="s">
        <v>3255</v>
      </c>
      <c r="KD8" s="23" t="s">
        <v>3256</v>
      </c>
      <c r="KE8" s="23" t="s">
        <v>3257</v>
      </c>
      <c r="KF8" s="23" t="s">
        <v>3258</v>
      </c>
      <c r="KG8" s="23" t="s">
        <v>3259</v>
      </c>
      <c r="KH8" s="23" t="s">
        <v>3260</v>
      </c>
      <c r="KI8" s="23" t="s">
        <v>3261</v>
      </c>
      <c r="KJ8" s="23" t="s">
        <v>3262</v>
      </c>
      <c r="KK8" s="23" t="s">
        <v>3263</v>
      </c>
      <c r="KL8" s="23" t="s">
        <v>3264</v>
      </c>
      <c r="KM8" s="23" t="s">
        <v>3265</v>
      </c>
      <c r="KN8" s="23" t="s">
        <v>3266</v>
      </c>
      <c r="KO8" s="23" t="s">
        <v>3267</v>
      </c>
      <c r="KP8" s="23" t="s">
        <v>3268</v>
      </c>
      <c r="KQ8" s="23" t="s">
        <v>3269</v>
      </c>
      <c r="KR8" s="23" t="s">
        <v>3270</v>
      </c>
      <c r="KS8" s="23" t="s">
        <v>3271</v>
      </c>
      <c r="KT8" s="23" t="s">
        <v>3272</v>
      </c>
      <c r="KU8" s="23" t="s">
        <v>3273</v>
      </c>
      <c r="KV8" s="23" t="s">
        <v>3274</v>
      </c>
      <c r="KW8" s="23" t="s">
        <v>3275</v>
      </c>
      <c r="KX8" s="23" t="s">
        <v>3276</v>
      </c>
      <c r="KY8" s="23" t="s">
        <v>3277</v>
      </c>
      <c r="KZ8" s="23" t="s">
        <v>3278</v>
      </c>
      <c r="LA8" s="23" t="s">
        <v>3279</v>
      </c>
      <c r="LB8" s="23" t="s">
        <v>3280</v>
      </c>
      <c r="LC8" s="23" t="s">
        <v>3281</v>
      </c>
      <c r="LD8" s="23" t="s">
        <v>3282</v>
      </c>
      <c r="LE8" s="23" t="s">
        <v>3283</v>
      </c>
      <c r="LF8" s="23" t="s">
        <v>3284</v>
      </c>
      <c r="LG8" s="23" t="s">
        <v>3285</v>
      </c>
      <c r="LH8" s="23" t="s">
        <v>3286</v>
      </c>
      <c r="LI8" s="23" t="s">
        <v>3287</v>
      </c>
      <c r="LJ8" s="23" t="s">
        <v>3288</v>
      </c>
      <c r="LK8" s="23" t="s">
        <v>3289</v>
      </c>
      <c r="LL8" s="23" t="s">
        <v>3290</v>
      </c>
      <c r="LM8" s="23" t="s">
        <v>3291</v>
      </c>
      <c r="LN8" s="23" t="s">
        <v>3292</v>
      </c>
      <c r="LO8" s="23" t="s">
        <v>3293</v>
      </c>
      <c r="LP8" s="23" t="s">
        <v>3294</v>
      </c>
      <c r="LQ8" s="23" t="s">
        <v>3295</v>
      </c>
      <c r="LR8" s="23" t="s">
        <v>3296</v>
      </c>
      <c r="LS8" s="23" t="s">
        <v>3297</v>
      </c>
      <c r="LT8" s="23" t="s">
        <v>3298</v>
      </c>
      <c r="LU8" s="23" t="s">
        <v>3299</v>
      </c>
      <c r="LV8" s="23" t="s">
        <v>3300</v>
      </c>
      <c r="LW8" s="23" t="s">
        <v>3301</v>
      </c>
      <c r="LX8" s="23" t="s">
        <v>3302</v>
      </c>
      <c r="LY8" s="23" t="s">
        <v>3303</v>
      </c>
      <c r="LZ8" s="23" t="s">
        <v>3304</v>
      </c>
      <c r="MA8" s="23" t="s">
        <v>3305</v>
      </c>
      <c r="MB8" s="23" t="s">
        <v>3306</v>
      </c>
      <c r="MC8" s="23" t="s">
        <v>3307</v>
      </c>
      <c r="MD8" s="23" t="s">
        <v>3308</v>
      </c>
      <c r="ME8" s="23" t="s">
        <v>3309</v>
      </c>
      <c r="MF8" s="23" t="s">
        <v>3310</v>
      </c>
      <c r="MG8" s="23" t="s">
        <v>3311</v>
      </c>
      <c r="MH8" s="23" t="s">
        <v>3312</v>
      </c>
      <c r="MI8" s="23" t="s">
        <v>3313</v>
      </c>
      <c r="MJ8" s="23" t="s">
        <v>3314</v>
      </c>
      <c r="MK8" s="23" t="s">
        <v>3315</v>
      </c>
      <c r="ML8" s="23" t="s">
        <v>3316</v>
      </c>
      <c r="MM8" s="23" t="s">
        <v>3317</v>
      </c>
      <c r="MN8" s="23" t="s">
        <v>3318</v>
      </c>
      <c r="MO8" s="23" t="s">
        <v>3319</v>
      </c>
      <c r="MP8" s="23" t="s">
        <v>3320</v>
      </c>
      <c r="MQ8" s="23" t="s">
        <v>3321</v>
      </c>
      <c r="MR8" s="23" t="s">
        <v>3322</v>
      </c>
      <c r="MS8" s="23" t="s">
        <v>3323</v>
      </c>
      <c r="MT8" s="23" t="s">
        <v>3324</v>
      </c>
      <c r="MU8" s="23" t="s">
        <v>3325</v>
      </c>
      <c r="MV8" s="23" t="s">
        <v>3326</v>
      </c>
      <c r="MW8" s="23" t="s">
        <v>3327</v>
      </c>
      <c r="MX8" s="23" t="s">
        <v>3328</v>
      </c>
      <c r="MY8" s="21" t="s">
        <v>3329</v>
      </c>
      <c r="MZ8" s="21" t="s">
        <v>3330</v>
      </c>
      <c r="NA8" s="23" t="s">
        <v>3331</v>
      </c>
      <c r="NB8" s="21" t="s">
        <v>3332</v>
      </c>
      <c r="NC8" s="21" t="s">
        <v>3333</v>
      </c>
      <c r="ND8" s="23" t="s">
        <v>3334</v>
      </c>
      <c r="NE8" s="23" t="s">
        <v>3335</v>
      </c>
      <c r="NF8" s="23" t="s">
        <v>3336</v>
      </c>
      <c r="NG8" s="23" t="s">
        <v>3337</v>
      </c>
      <c r="NH8" s="23" t="s">
        <v>3338</v>
      </c>
      <c r="NI8" s="23" t="s">
        <v>3339</v>
      </c>
      <c r="NJ8" s="23" t="s">
        <v>3340</v>
      </c>
      <c r="NK8" s="23" t="s">
        <v>3341</v>
      </c>
      <c r="NL8" s="23" t="s">
        <v>3342</v>
      </c>
      <c r="NM8" s="23" t="s">
        <v>3343</v>
      </c>
      <c r="NN8" s="23" t="s">
        <v>3344</v>
      </c>
      <c r="NO8" s="23" t="s">
        <v>3345</v>
      </c>
      <c r="NP8" s="23" t="s">
        <v>3346</v>
      </c>
      <c r="NQ8" s="23" t="s">
        <v>3347</v>
      </c>
      <c r="NR8" s="23" t="s">
        <v>3348</v>
      </c>
      <c r="NS8" s="23" t="s">
        <v>3349</v>
      </c>
      <c r="NT8" s="23" t="s">
        <v>3350</v>
      </c>
      <c r="NU8" s="23" t="s">
        <v>3351</v>
      </c>
      <c r="NV8" s="23" t="s">
        <v>3352</v>
      </c>
      <c r="NW8" s="23" t="s">
        <v>3353</v>
      </c>
      <c r="NX8" s="23" t="s">
        <v>3354</v>
      </c>
      <c r="NY8" s="23" t="s">
        <v>3355</v>
      </c>
      <c r="NZ8" s="23" t="s">
        <v>3356</v>
      </c>
      <c r="OA8" s="23" t="s">
        <v>3357</v>
      </c>
      <c r="OB8" s="23" t="s">
        <v>3358</v>
      </c>
      <c r="OC8" s="23" t="s">
        <v>3359</v>
      </c>
      <c r="OD8" s="23" t="s">
        <v>3360</v>
      </c>
      <c r="OE8" s="23" t="s">
        <v>3361</v>
      </c>
      <c r="OF8" s="23" t="s">
        <v>3362</v>
      </c>
      <c r="OG8" s="23" t="s">
        <v>3363</v>
      </c>
      <c r="OH8" s="23" t="s">
        <v>3364</v>
      </c>
      <c r="OI8" s="23" t="s">
        <v>3365</v>
      </c>
      <c r="OJ8" s="23" t="s">
        <v>3366</v>
      </c>
      <c r="OK8" s="23" t="s">
        <v>3367</v>
      </c>
      <c r="OL8" s="23" t="s">
        <v>3368</v>
      </c>
      <c r="OM8" s="23" t="s">
        <v>3369</v>
      </c>
      <c r="ON8" s="23" t="s">
        <v>3370</v>
      </c>
      <c r="OO8" s="23" t="s">
        <v>3371</v>
      </c>
      <c r="OP8" s="23" t="s">
        <v>3372</v>
      </c>
      <c r="OQ8" s="23" t="s">
        <v>3373</v>
      </c>
      <c r="OR8" s="23" t="s">
        <v>3374</v>
      </c>
      <c r="OS8" s="23" t="s">
        <v>3375</v>
      </c>
      <c r="OT8" s="23" t="s">
        <v>3376</v>
      </c>
      <c r="OU8" s="23" t="s">
        <v>3377</v>
      </c>
      <c r="OV8" s="23" t="s">
        <v>3378</v>
      </c>
      <c r="OW8" s="23" t="s">
        <v>3379</v>
      </c>
      <c r="OX8" s="23" t="s">
        <v>3380</v>
      </c>
      <c r="OY8" s="23" t="s">
        <v>3381</v>
      </c>
      <c r="OZ8" s="23" t="s">
        <v>3382</v>
      </c>
      <c r="PA8" s="23" t="s">
        <v>3383</v>
      </c>
      <c r="PB8" s="23" t="s">
        <v>3384</v>
      </c>
      <c r="PC8" s="23" t="s">
        <v>3385</v>
      </c>
      <c r="PD8" s="23" t="s">
        <v>3386</v>
      </c>
      <c r="PE8" s="23" t="s">
        <v>3387</v>
      </c>
      <c r="PF8" s="23" t="s">
        <v>3388</v>
      </c>
      <c r="PG8" s="23" t="s">
        <v>3389</v>
      </c>
      <c r="PH8" s="23" t="s">
        <v>3390</v>
      </c>
      <c r="PI8" s="23" t="s">
        <v>3391</v>
      </c>
      <c r="PJ8" s="23" t="s">
        <v>3392</v>
      </c>
      <c r="PK8" s="23" t="s">
        <v>21</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3461</v>
      </c>
      <c r="SF8" s="23" t="s">
        <v>3462</v>
      </c>
      <c r="SG8" s="23" t="s">
        <v>3463</v>
      </c>
      <c r="SH8" s="23" t="s">
        <v>3464</v>
      </c>
      <c r="SI8" s="23" t="s">
        <v>3465</v>
      </c>
      <c r="SJ8" s="23" t="s">
        <v>3466</v>
      </c>
      <c r="SK8" s="23" t="s">
        <v>3467</v>
      </c>
      <c r="SL8" s="23" t="s">
        <v>3424</v>
      </c>
      <c r="SM8" s="23" t="s">
        <v>3468</v>
      </c>
      <c r="SN8" s="23" t="s">
        <v>3469</v>
      </c>
      <c r="SO8" s="23" t="s">
        <v>3470</v>
      </c>
      <c r="SP8" s="23" t="s">
        <v>3471</v>
      </c>
      <c r="SQ8" s="23" t="s">
        <v>3472</v>
      </c>
      <c r="SR8" s="23" t="s">
        <v>3473</v>
      </c>
      <c r="SS8" s="23" t="s">
        <v>3474</v>
      </c>
      <c r="ST8" s="23" t="s">
        <v>3475</v>
      </c>
      <c r="SU8" s="23" t="s">
        <v>3476</v>
      </c>
      <c r="SV8" s="23" t="s">
        <v>3477</v>
      </c>
      <c r="SW8" s="23" t="s">
        <v>3478</v>
      </c>
      <c r="SX8" s="23" t="s">
        <v>3479</v>
      </c>
      <c r="SY8" s="23" t="s">
        <v>3480</v>
      </c>
      <c r="SZ8" s="23" t="s">
        <v>3481</v>
      </c>
      <c r="TA8" s="23" t="s">
        <v>3482</v>
      </c>
      <c r="TB8" s="23" t="s">
        <v>3483</v>
      </c>
      <c r="TC8" s="23" t="s">
        <v>3484</v>
      </c>
      <c r="TD8" s="21" t="s">
        <v>3485</v>
      </c>
      <c r="TE8" s="21" t="s">
        <v>3486</v>
      </c>
      <c r="TF8" s="23" t="s">
        <v>3487</v>
      </c>
      <c r="TG8" s="23" t="s">
        <v>3488</v>
      </c>
      <c r="TH8" s="23" t="s">
        <v>3489</v>
      </c>
      <c r="TI8" s="23" t="s">
        <v>3490</v>
      </c>
      <c r="TJ8" s="23" t="s">
        <v>3491</v>
      </c>
      <c r="TK8" s="23" t="s">
        <v>3492</v>
      </c>
      <c r="TL8" s="23" t="s">
        <v>3493</v>
      </c>
      <c r="TM8" s="23" t="s">
        <v>3494</v>
      </c>
      <c r="TN8" s="23" t="s">
        <v>3495</v>
      </c>
      <c r="TO8" s="23" t="s">
        <v>3496</v>
      </c>
      <c r="TP8" s="23" t="s">
        <v>3497</v>
      </c>
      <c r="TQ8" s="23" t="s">
        <v>3498</v>
      </c>
      <c r="TR8" s="23" t="s">
        <v>3499</v>
      </c>
      <c r="TS8" s="23" t="s">
        <v>3500</v>
      </c>
      <c r="TT8" s="23" t="s">
        <v>3501</v>
      </c>
      <c r="TU8" s="23" t="s">
        <v>3502</v>
      </c>
      <c r="TV8" s="23" t="s">
        <v>3503</v>
      </c>
      <c r="TW8" s="23" t="s">
        <v>3504</v>
      </c>
      <c r="TX8" s="23" t="s">
        <v>3505</v>
      </c>
      <c r="TY8" s="23" t="s">
        <v>3506</v>
      </c>
      <c r="TZ8" s="23" t="s">
        <v>3507</v>
      </c>
      <c r="UA8" s="23" t="s">
        <v>3508</v>
      </c>
      <c r="UB8" s="23" t="s">
        <v>3509</v>
      </c>
      <c r="UC8" s="23" t="s">
        <v>3510</v>
      </c>
      <c r="UD8" s="23" t="s">
        <v>3511</v>
      </c>
      <c r="UE8" s="23" t="s">
        <v>3512</v>
      </c>
      <c r="UF8" s="23" t="s">
        <v>3513</v>
      </c>
      <c r="UG8" s="23" t="s">
        <v>3514</v>
      </c>
      <c r="UH8" s="23" t="s">
        <v>3515</v>
      </c>
      <c r="UI8" s="23" t="s">
        <v>3516</v>
      </c>
      <c r="UJ8" s="23" t="s">
        <v>3517</v>
      </c>
      <c r="UK8" s="23" t="s">
        <v>3518</v>
      </c>
      <c r="UL8" s="23" t="s">
        <v>3519</v>
      </c>
      <c r="UM8" s="23" t="s">
        <v>3520</v>
      </c>
      <c r="UN8" s="23" t="s">
        <v>3521</v>
      </c>
      <c r="UO8" s="23" t="s">
        <v>3522</v>
      </c>
      <c r="UP8" s="23" t="s">
        <v>3523</v>
      </c>
      <c r="UQ8" s="23" t="s">
        <v>3524</v>
      </c>
      <c r="UR8" s="23" t="s">
        <v>3525</v>
      </c>
      <c r="US8" s="23" t="s">
        <v>3526</v>
      </c>
      <c r="UT8" s="23" t="s">
        <v>3527</v>
      </c>
      <c r="UU8" s="23" t="s">
        <v>3528</v>
      </c>
      <c r="UV8" s="23" t="s">
        <v>3529</v>
      </c>
      <c r="UW8" s="23" t="s">
        <v>3530</v>
      </c>
      <c r="UX8" s="23" t="s">
        <v>3531</v>
      </c>
      <c r="UY8" s="23" t="s">
        <v>3532</v>
      </c>
      <c r="UZ8" s="23" t="s">
        <v>3533</v>
      </c>
      <c r="VA8" s="23" t="s">
        <v>3534</v>
      </c>
      <c r="VB8" s="23" t="s">
        <v>3535</v>
      </c>
      <c r="VC8" s="23" t="s">
        <v>3536</v>
      </c>
      <c r="VD8" s="23" t="s">
        <v>3537</v>
      </c>
      <c r="VE8" s="23" t="s">
        <v>3538</v>
      </c>
      <c r="VF8" s="23" t="s">
        <v>3539</v>
      </c>
      <c r="VG8" s="23" t="s">
        <v>3540</v>
      </c>
      <c r="VH8" s="23" t="s">
        <v>3541</v>
      </c>
      <c r="VI8" s="23" t="s">
        <v>3276</v>
      </c>
      <c r="VJ8" s="23" t="s">
        <v>3542</v>
      </c>
      <c r="VK8" s="23" t="s">
        <v>3543</v>
      </c>
      <c r="VL8" s="23" t="s">
        <v>3544</v>
      </c>
      <c r="VM8" s="23" t="s">
        <v>3545</v>
      </c>
      <c r="VN8" s="23" t="s">
        <v>3546</v>
      </c>
      <c r="VO8" s="23" t="s">
        <v>3547</v>
      </c>
      <c r="VP8" s="23" t="s">
        <v>3548</v>
      </c>
      <c r="VQ8" s="23" t="s">
        <v>3549</v>
      </c>
      <c r="VR8" s="23" t="s">
        <v>3550</v>
      </c>
      <c r="VS8" s="23" t="s">
        <v>3551</v>
      </c>
      <c r="VT8" s="23" t="s">
        <v>3552</v>
      </c>
      <c r="VU8" s="23" t="s">
        <v>3553</v>
      </c>
      <c r="VV8" s="45" t="s">
        <v>3554</v>
      </c>
      <c r="VW8" s="23" t="s">
        <v>3555</v>
      </c>
      <c r="VX8" s="23" t="s">
        <v>3556</v>
      </c>
      <c r="VY8" s="23" t="s">
        <v>3557</v>
      </c>
      <c r="VZ8" s="5" t="s">
        <v>3558</v>
      </c>
      <c r="WA8" s="7" t="s">
        <v>3559</v>
      </c>
      <c r="WB8" s="5" t="s">
        <v>3560</v>
      </c>
      <c r="WC8" s="5" t="s">
        <v>3531</v>
      </c>
      <c r="WD8" s="5" t="s">
        <v>3561</v>
      </c>
      <c r="WE8" s="5" t="s">
        <v>3562</v>
      </c>
      <c r="WF8" s="5" t="s">
        <v>3563</v>
      </c>
      <c r="WG8" s="5" t="s">
        <v>3548</v>
      </c>
      <c r="WH8" s="5" t="s">
        <v>3564</v>
      </c>
      <c r="WI8" s="5" t="s">
        <v>3565</v>
      </c>
      <c r="WJ8" s="5" t="s">
        <v>3528</v>
      </c>
      <c r="WK8" s="5" t="s">
        <v>3555</v>
      </c>
      <c r="WL8" s="5" t="s">
        <v>3566</v>
      </c>
      <c r="WM8" s="5" t="s">
        <v>3534</v>
      </c>
      <c r="WN8" s="5" t="s">
        <v>3529</v>
      </c>
      <c r="WO8" s="5" t="s">
        <v>3567</v>
      </c>
      <c r="WP8" s="5" t="s">
        <v>3503</v>
      </c>
      <c r="WQ8" s="5" t="s">
        <v>3568</v>
      </c>
      <c r="WR8" s="5" t="s">
        <v>3553</v>
      </c>
      <c r="WS8" s="5" t="s">
        <v>3526</v>
      </c>
      <c r="WT8" s="5" t="s">
        <v>3569</v>
      </c>
      <c r="WU8" s="5" t="s">
        <v>3570</v>
      </c>
      <c r="WV8" s="5" t="s">
        <v>3554</v>
      </c>
      <c r="WW8" s="5" t="s">
        <v>3571</v>
      </c>
      <c r="WX8" s="5" t="s">
        <v>3572</v>
      </c>
      <c r="WY8" s="5" t="s">
        <v>3573</v>
      </c>
      <c r="WZ8" s="5" t="s">
        <v>3507</v>
      </c>
      <c r="XA8" s="5" t="s">
        <v>3556</v>
      </c>
      <c r="XB8" s="5" t="s">
        <v>3574</v>
      </c>
      <c r="XC8" s="5" t="s">
        <v>3547</v>
      </c>
      <c r="XD8" s="5" t="s">
        <v>3575</v>
      </c>
      <c r="XE8" s="5" t="s">
        <v>3500</v>
      </c>
      <c r="XF8" s="5" t="s">
        <v>3552</v>
      </c>
      <c r="XG8" s="5" t="s">
        <v>3576</v>
      </c>
      <c r="XH8" s="5" t="s">
        <v>3521</v>
      </c>
      <c r="XI8" s="5" t="s">
        <v>3577</v>
      </c>
      <c r="XJ8" s="5" t="s">
        <v>3491</v>
      </c>
      <c r="XK8" s="5" t="s">
        <v>3549</v>
      </c>
      <c r="XL8" s="5" t="s">
        <v>3497</v>
      </c>
      <c r="XM8" s="5" t="s">
        <v>3530</v>
      </c>
      <c r="XN8" s="5" t="s">
        <v>3578</v>
      </c>
      <c r="XO8" s="5" t="s">
        <v>3512</v>
      </c>
      <c r="XP8" s="5" t="s">
        <v>3524</v>
      </c>
      <c r="XQ8" s="5" t="s">
        <v>3579</v>
      </c>
      <c r="XR8" s="5" t="s">
        <v>3580</v>
      </c>
      <c r="XS8" s="5" t="s">
        <v>3581</v>
      </c>
      <c r="XT8" s="5" t="s">
        <v>3505</v>
      </c>
      <c r="XU8" s="5" t="s">
        <v>3582</v>
      </c>
      <c r="XV8" s="5" t="s">
        <v>3522</v>
      </c>
      <c r="XW8" s="5" t="s">
        <v>3583</v>
      </c>
      <c r="XX8" s="5" t="s">
        <v>3584</v>
      </c>
      <c r="XY8" s="5" t="s">
        <v>3585</v>
      </c>
      <c r="XZ8" s="5" t="s">
        <v>3586</v>
      </c>
      <c r="YA8" s="5" t="s">
        <v>3587</v>
      </c>
      <c r="YB8" s="5" t="s">
        <v>3588</v>
      </c>
      <c r="YC8" s="5" t="s">
        <v>3525</v>
      </c>
      <c r="YD8" s="5" t="s">
        <v>3519</v>
      </c>
      <c r="YE8" s="5" t="s">
        <v>3551</v>
      </c>
      <c r="YF8" s="5" t="s">
        <v>3589</v>
      </c>
      <c r="YG8" s="5" t="s">
        <v>3590</v>
      </c>
      <c r="YH8" s="5" t="s">
        <v>3591</v>
      </c>
      <c r="YI8" s="5" t="s">
        <v>3592</v>
      </c>
      <c r="YJ8" s="5" t="s">
        <v>3559</v>
      </c>
      <c r="YK8" s="5" t="s">
        <v>3593</v>
      </c>
      <c r="YL8" s="7" t="s">
        <v>3594</v>
      </c>
    </row>
    <row r="9" spans="1:662" ht="27" x14ac:dyDescent="0.35">
      <c r="A9" s="5" t="s">
        <v>2981</v>
      </c>
      <c r="B9" s="5" t="s">
        <v>3595</v>
      </c>
      <c r="C9" s="23" t="s">
        <v>2188</v>
      </c>
      <c r="D9" s="23" t="s">
        <v>3596</v>
      </c>
      <c r="E9" s="3" t="s">
        <v>3597</v>
      </c>
      <c r="F9" s="5" t="s">
        <v>3598</v>
      </c>
      <c r="G9" s="26" t="s">
        <v>3599</v>
      </c>
      <c r="H9" s="7">
        <f>LEN(A9)</f>
        <v>21</v>
      </c>
      <c r="I9" s="32" t="s">
        <v>3600</v>
      </c>
      <c r="J9" s="3"/>
      <c r="K9" s="3"/>
      <c r="L9" s="3"/>
      <c r="M9" s="3"/>
      <c r="N9" s="3"/>
      <c r="O9" s="3"/>
      <c r="P9" s="3"/>
      <c r="Q9" s="3"/>
      <c r="R9" s="46"/>
      <c r="S9" s="3"/>
      <c r="T9" s="3"/>
      <c r="U9" s="3"/>
      <c r="V9" s="3"/>
      <c r="W9" s="3"/>
      <c r="X9" s="3"/>
      <c r="Y9" s="3"/>
      <c r="Z9" s="3"/>
      <c r="AA9" s="3"/>
      <c r="AB9" s="3"/>
      <c r="AC9" s="46"/>
      <c r="AD9" s="3"/>
      <c r="AE9" s="46"/>
      <c r="AF9" s="3"/>
      <c r="AG9" s="3"/>
      <c r="AH9" s="3"/>
      <c r="AI9" s="23" t="s">
        <v>3601</v>
      </c>
      <c r="AJ9" s="3"/>
      <c r="AK9" s="3"/>
      <c r="AL9" s="3"/>
      <c r="AM9" s="3"/>
      <c r="AN9" s="23"/>
      <c r="AO9" s="3"/>
      <c r="AP9" s="3"/>
      <c r="AQ9" s="3"/>
      <c r="AR9" s="3"/>
      <c r="AS9" s="3"/>
      <c r="AT9" s="3"/>
      <c r="AU9" s="3"/>
      <c r="AV9" s="46"/>
      <c r="AW9" s="3"/>
      <c r="AX9" s="3"/>
      <c r="AY9" s="3"/>
      <c r="AZ9" s="3"/>
      <c r="BA9" s="23" t="s">
        <v>3602</v>
      </c>
      <c r="BB9" s="3"/>
      <c r="BC9" s="3"/>
      <c r="BD9" s="3"/>
      <c r="BE9" s="3"/>
      <c r="BF9" s="3"/>
      <c r="BG9" s="3"/>
      <c r="BH9" s="3"/>
      <c r="BI9" s="3"/>
      <c r="BJ9" s="3"/>
      <c r="BK9" s="3"/>
      <c r="BL9" s="3"/>
      <c r="BM9" s="3"/>
      <c r="BN9" s="3"/>
      <c r="BO9" s="3"/>
      <c r="BP9" s="3"/>
      <c r="BQ9" s="3"/>
      <c r="BR9" s="3"/>
      <c r="BS9" s="23" t="s">
        <v>3603</v>
      </c>
      <c r="BT9" s="3"/>
      <c r="BU9" s="3"/>
      <c r="BV9" s="3"/>
      <c r="BW9" s="23" t="s">
        <v>3604</v>
      </c>
      <c r="BX9" s="3"/>
      <c r="BY9" s="3"/>
      <c r="BZ9" s="3"/>
      <c r="CA9" s="23" t="s">
        <v>3605</v>
      </c>
      <c r="CB9" s="3" t="s">
        <v>3606</v>
      </c>
      <c r="CC9" s="23" t="s">
        <v>3607</v>
      </c>
      <c r="CD9" s="23" t="s">
        <v>3608</v>
      </c>
      <c r="CE9" s="23" t="s">
        <v>3609</v>
      </c>
      <c r="CF9" s="3"/>
      <c r="CG9" s="23" t="s">
        <v>3610</v>
      </c>
      <c r="CH9" s="3" t="s">
        <v>3611</v>
      </c>
      <c r="CI9" s="23" t="s">
        <v>3612</v>
      </c>
      <c r="CJ9" s="3"/>
      <c r="CK9" s="3"/>
      <c r="CL9" s="23" t="s">
        <v>3613</v>
      </c>
      <c r="CM9" s="3"/>
      <c r="CN9" s="3"/>
      <c r="CO9" s="3"/>
      <c r="CP9" s="3"/>
      <c r="CQ9" s="23" t="s">
        <v>3601</v>
      </c>
      <c r="CR9" s="3"/>
      <c r="CS9" s="3"/>
      <c r="CT9" s="3"/>
      <c r="CU9" s="23" t="s">
        <v>3614</v>
      </c>
      <c r="CV9" s="3"/>
      <c r="CW9" s="3"/>
      <c r="CX9" s="23" t="s">
        <v>3615</v>
      </c>
      <c r="CY9" s="3"/>
      <c r="CZ9" s="3"/>
      <c r="DA9" s="3"/>
      <c r="DB9" s="3"/>
      <c r="DC9" s="3"/>
      <c r="DD9" s="3"/>
      <c r="DE9" s="3"/>
      <c r="DF9" s="3"/>
      <c r="DG9" s="3"/>
      <c r="DH9" s="3"/>
      <c r="DI9" s="23" t="s">
        <v>3616</v>
      </c>
      <c r="DJ9" s="3"/>
      <c r="DK9" s="3"/>
      <c r="DL9" s="3"/>
      <c r="DM9" s="3"/>
      <c r="DN9" s="3"/>
      <c r="DO9" s="3"/>
      <c r="DP9" s="3"/>
      <c r="DQ9" s="3"/>
      <c r="DR9" s="23" t="s">
        <v>3617</v>
      </c>
      <c r="DS9" s="23" t="s">
        <v>3618</v>
      </c>
      <c r="DT9" s="3"/>
      <c r="DU9" s="3"/>
      <c r="DV9" s="3"/>
      <c r="DW9" s="3"/>
      <c r="DX9" s="3"/>
      <c r="DY9" s="3"/>
      <c r="DZ9" s="3"/>
      <c r="EA9" s="46"/>
      <c r="EB9" s="3"/>
      <c r="EC9" s="3"/>
      <c r="ED9" s="23" t="s">
        <v>3619</v>
      </c>
      <c r="EE9" s="3"/>
      <c r="EF9" s="3"/>
      <c r="EG9" s="3"/>
      <c r="EH9" s="46"/>
      <c r="EI9" s="3"/>
      <c r="EJ9" s="3"/>
      <c r="EK9" s="3"/>
      <c r="EL9" s="3"/>
      <c r="EM9" s="3"/>
      <c r="EN9" s="3"/>
      <c r="EO9" s="3"/>
      <c r="EP9" s="3"/>
      <c r="EQ9" s="23" t="s">
        <v>3620</v>
      </c>
      <c r="ER9" s="3"/>
      <c r="ES9" s="23" t="s">
        <v>3621</v>
      </c>
      <c r="ET9" s="23" t="s">
        <v>3622</v>
      </c>
      <c r="EU9" s="23" t="s">
        <v>3623</v>
      </c>
      <c r="EV9" s="3"/>
      <c r="EW9" s="23" t="s">
        <v>3624</v>
      </c>
      <c r="EX9" s="3"/>
      <c r="EY9" s="23" t="s">
        <v>3625</v>
      </c>
      <c r="EZ9" s="3"/>
      <c r="FA9" s="3"/>
      <c r="FB9" s="3"/>
      <c r="FC9" s="3"/>
      <c r="FD9" s="3"/>
      <c r="FE9" s="3"/>
      <c r="FF9" s="23" t="s">
        <v>3626</v>
      </c>
      <c r="FG9" s="23" t="s">
        <v>3627</v>
      </c>
      <c r="FH9" s="3"/>
      <c r="FI9" s="3"/>
      <c r="FJ9" s="3"/>
      <c r="FK9" s="3"/>
      <c r="FL9" s="23" t="s">
        <v>3628</v>
      </c>
      <c r="FM9" s="3"/>
      <c r="FN9" s="3"/>
      <c r="FO9" s="3"/>
      <c r="FP9" s="23" t="s">
        <v>3629</v>
      </c>
      <c r="FQ9" s="23" t="s">
        <v>3630</v>
      </c>
      <c r="FR9" s="3"/>
      <c r="FS9" s="23" t="s">
        <v>3631</v>
      </c>
      <c r="FT9" s="3"/>
      <c r="FU9" s="3"/>
      <c r="FV9" s="23" t="s">
        <v>3632</v>
      </c>
      <c r="FW9" s="3"/>
      <c r="FX9" s="3"/>
      <c r="FY9" s="3"/>
      <c r="FZ9" s="23" t="s">
        <v>3633</v>
      </c>
      <c r="GA9" s="3"/>
      <c r="GB9" s="3"/>
      <c r="GC9" s="3"/>
      <c r="GD9" s="3"/>
      <c r="GE9" s="3"/>
      <c r="GF9" s="23" t="s">
        <v>3634</v>
      </c>
      <c r="GG9" s="3"/>
      <c r="GH9" s="23" t="s">
        <v>3635</v>
      </c>
      <c r="GI9" s="3"/>
      <c r="GJ9" s="23" t="s">
        <v>3636</v>
      </c>
      <c r="GK9" s="3"/>
      <c r="GL9" s="3"/>
      <c r="GM9" s="3"/>
      <c r="GN9" s="3"/>
      <c r="GO9" s="23" t="s">
        <v>3637</v>
      </c>
      <c r="GP9" s="23" t="s">
        <v>3638</v>
      </c>
      <c r="GQ9" s="3"/>
      <c r="GR9" s="23" t="s">
        <v>3639</v>
      </c>
      <c r="GS9" s="3"/>
      <c r="GT9" s="3"/>
      <c r="GU9" s="3"/>
      <c r="GV9" s="23" t="s">
        <v>3640</v>
      </c>
      <c r="GW9" s="3"/>
      <c r="GX9" s="3"/>
      <c r="GY9" s="3"/>
      <c r="GZ9" s="3"/>
      <c r="HA9" s="3"/>
      <c r="HB9" s="3"/>
      <c r="HC9" s="3"/>
      <c r="HD9" s="3"/>
      <c r="HE9" s="3"/>
      <c r="HF9" s="3"/>
      <c r="HG9" s="3"/>
      <c r="HH9" s="23" t="s">
        <v>3641</v>
      </c>
      <c r="HI9" s="3"/>
      <c r="HJ9" s="3"/>
      <c r="HK9" s="3"/>
      <c r="HL9" s="23" t="s">
        <v>3642</v>
      </c>
      <c r="HM9" s="23" t="s">
        <v>3643</v>
      </c>
      <c r="HN9" s="3"/>
      <c r="HO9" s="3"/>
      <c r="HP9" s="3"/>
      <c r="HQ9" s="3"/>
      <c r="HR9" s="3"/>
      <c r="HS9" s="3"/>
      <c r="HT9" s="3"/>
      <c r="HU9" s="3"/>
      <c r="HV9" s="3"/>
      <c r="HW9" s="3"/>
      <c r="HX9" s="3"/>
      <c r="HY9" s="3"/>
      <c r="HZ9" s="3"/>
      <c r="IA9" s="46"/>
      <c r="IB9" s="3"/>
      <c r="IC9" s="3"/>
      <c r="ID9" s="3"/>
      <c r="IE9" s="3"/>
      <c r="IF9" s="3"/>
      <c r="IG9" s="3"/>
      <c r="IH9" s="3"/>
      <c r="II9" s="3"/>
      <c r="IJ9" s="3"/>
      <c r="IK9" s="46"/>
      <c r="IL9" s="3"/>
      <c r="IM9" s="23" t="s">
        <v>3644</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3645</v>
      </c>
      <c r="LV9" s="23" t="s">
        <v>3646</v>
      </c>
      <c r="LW9" s="3"/>
      <c r="LX9" s="3"/>
      <c r="LY9" s="3"/>
      <c r="LZ9" s="3"/>
      <c r="MA9" s="3"/>
      <c r="MB9" s="3"/>
      <c r="MC9" s="3"/>
      <c r="MD9" s="3"/>
      <c r="ME9" s="3"/>
      <c r="MF9" s="3"/>
      <c r="MG9" s="3"/>
      <c r="MH9" s="3"/>
      <c r="MI9" s="3"/>
      <c r="MJ9" s="3"/>
      <c r="MK9" s="3"/>
      <c r="ML9" s="3"/>
      <c r="MM9" s="3"/>
      <c r="MN9" s="3"/>
      <c r="MO9" s="3"/>
      <c r="MP9" s="23" t="s">
        <v>3647</v>
      </c>
      <c r="MQ9" s="3"/>
      <c r="MR9" s="3"/>
      <c r="MS9" s="3"/>
      <c r="MT9" s="3"/>
      <c r="MU9" s="3"/>
      <c r="MV9" s="3"/>
      <c r="MW9" s="3"/>
      <c r="MX9" s="23" t="s">
        <v>3648</v>
      </c>
      <c r="MY9" s="46"/>
      <c r="MZ9" s="46"/>
      <c r="NA9" s="3"/>
      <c r="NB9" s="46"/>
      <c r="NC9" s="46"/>
      <c r="ND9" s="3"/>
      <c r="NE9" s="3"/>
      <c r="NF9" s="3"/>
      <c r="NG9" s="3"/>
      <c r="NH9" s="3"/>
      <c r="NI9" s="3"/>
      <c r="NJ9" s="3"/>
      <c r="NK9" s="3"/>
      <c r="NL9" s="3"/>
      <c r="NM9" s="3"/>
      <c r="NN9" s="3"/>
      <c r="NO9" s="23" t="s">
        <v>3649</v>
      </c>
      <c r="NP9" s="3"/>
      <c r="NQ9" s="3"/>
      <c r="NR9" s="3"/>
      <c r="NS9" s="3"/>
      <c r="NT9" s="3"/>
      <c r="NU9" s="3"/>
      <c r="NV9" s="3"/>
      <c r="NW9" s="3"/>
      <c r="NX9" s="3"/>
      <c r="NY9" s="3"/>
      <c r="NZ9" s="3"/>
      <c r="OA9" s="3"/>
      <c r="OB9" s="3"/>
      <c r="OC9" s="3"/>
      <c r="OD9" s="3"/>
      <c r="OE9" s="3"/>
      <c r="OF9" s="3"/>
      <c r="OG9" s="3"/>
      <c r="OH9" s="3"/>
      <c r="OI9" s="3"/>
      <c r="OJ9" s="23" t="s">
        <v>3650</v>
      </c>
      <c r="OK9" s="3"/>
      <c r="OL9" s="3"/>
      <c r="OM9" s="23" t="s">
        <v>3651</v>
      </c>
      <c r="ON9" s="3"/>
      <c r="OO9" s="3"/>
      <c r="OP9" s="3"/>
      <c r="OQ9" s="3"/>
      <c r="OR9" s="3"/>
      <c r="OS9" s="3" t="s">
        <v>3652</v>
      </c>
      <c r="OT9" s="23" t="s">
        <v>3653</v>
      </c>
      <c r="OU9" s="3"/>
      <c r="OV9" s="3"/>
      <c r="OW9" s="3"/>
      <c r="OX9" s="3"/>
      <c r="OY9" s="3"/>
      <c r="OZ9" s="3"/>
      <c r="PA9" s="3"/>
      <c r="PB9" s="3"/>
      <c r="PC9" s="3"/>
      <c r="PD9" s="3"/>
      <c r="PE9" s="3"/>
      <c r="PF9" s="3"/>
      <c r="PG9" s="3"/>
      <c r="PH9" s="3"/>
      <c r="PI9" s="3"/>
      <c r="PJ9" s="3"/>
      <c r="PK9" s="3"/>
      <c r="PL9" s="3"/>
      <c r="PM9" s="3"/>
      <c r="PN9" s="3"/>
      <c r="PO9" s="3"/>
      <c r="PP9" s="3"/>
      <c r="PQ9" s="23" t="s">
        <v>3654</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3655</v>
      </c>
      <c r="TN9" s="3"/>
      <c r="TO9" s="3"/>
      <c r="TP9" s="3"/>
      <c r="TQ9" s="3"/>
      <c r="TR9" s="3"/>
      <c r="TS9" s="3"/>
      <c r="TT9" s="3"/>
      <c r="TU9" s="23" t="s">
        <v>3656</v>
      </c>
      <c r="TV9" s="3"/>
      <c r="TW9" s="23" t="s">
        <v>3657</v>
      </c>
      <c r="TX9" s="3"/>
      <c r="TY9" s="3"/>
      <c r="TZ9" s="3"/>
      <c r="UA9" s="3"/>
      <c r="UB9" s="3"/>
      <c r="UC9" s="3"/>
      <c r="UD9" s="23" t="s">
        <v>3658</v>
      </c>
      <c r="UE9" s="3"/>
      <c r="UF9" s="23" t="s">
        <v>3659</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3660</v>
      </c>
      <c r="VI9" s="3"/>
      <c r="VJ9" s="3"/>
      <c r="VK9" s="3"/>
      <c r="VL9" s="3"/>
      <c r="VM9" s="3"/>
      <c r="VN9" s="47"/>
      <c r="VO9" s="47"/>
      <c r="VP9" s="47"/>
      <c r="VQ9" s="47"/>
      <c r="VR9" s="47"/>
      <c r="VS9" s="47"/>
      <c r="VT9" s="47"/>
      <c r="VU9" s="47"/>
      <c r="VV9" s="47"/>
      <c r="VW9" s="47"/>
      <c r="VX9" s="47"/>
      <c r="VY9" s="47"/>
    </row>
    <row r="10" spans="1:662" ht="40.5" x14ac:dyDescent="0.35">
      <c r="A10" s="5" t="s">
        <v>2987</v>
      </c>
      <c r="B10" s="5" t="s">
        <v>3661</v>
      </c>
      <c r="C10" s="23" t="s">
        <v>2191</v>
      </c>
      <c r="D10" s="23" t="s">
        <v>3662</v>
      </c>
      <c r="E10" s="3" t="s">
        <v>3663</v>
      </c>
      <c r="F10" s="5" t="s">
        <v>3664</v>
      </c>
      <c r="G10" s="26" t="s">
        <v>3665</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3666</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3667</v>
      </c>
      <c r="CF10" s="14"/>
      <c r="CG10" s="23" t="s">
        <v>3668</v>
      </c>
      <c r="CH10" s="14"/>
      <c r="CI10" s="23" t="s">
        <v>3669</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3670</v>
      </c>
      <c r="DS10" s="23" t="s">
        <v>3671</v>
      </c>
      <c r="DT10" s="14"/>
      <c r="DU10" s="14"/>
      <c r="DV10" s="14"/>
      <c r="DW10" s="14"/>
      <c r="DX10" s="14"/>
      <c r="DY10" s="14"/>
      <c r="DZ10" s="14"/>
      <c r="EA10" s="33"/>
      <c r="EB10" s="14"/>
      <c r="EC10" s="14"/>
      <c r="ED10" s="23" t="s">
        <v>3672</v>
      </c>
      <c r="EE10" s="14"/>
      <c r="EF10" s="14"/>
      <c r="EG10" s="14"/>
      <c r="EH10" s="33"/>
      <c r="EI10" s="14"/>
      <c r="EJ10" s="14"/>
      <c r="EK10" s="14"/>
      <c r="EL10" s="14"/>
      <c r="EM10" s="14"/>
      <c r="EN10" s="14"/>
      <c r="EO10" s="14"/>
      <c r="EP10" s="14"/>
      <c r="EQ10" s="14"/>
      <c r="ER10" s="14"/>
      <c r="ES10" s="14"/>
      <c r="ET10" s="23" t="s">
        <v>3673</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3674</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3675</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3676</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3677</v>
      </c>
      <c r="OK10" s="14"/>
      <c r="OL10" s="14"/>
      <c r="OM10" s="23" t="s">
        <v>3678</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3679</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3574</v>
      </c>
      <c r="TN10" s="14"/>
      <c r="TO10" s="14"/>
      <c r="TP10" s="14"/>
      <c r="TQ10" s="14"/>
      <c r="TR10" s="14"/>
      <c r="TS10" s="14"/>
      <c r="TT10" s="14"/>
      <c r="TU10" s="23" t="s">
        <v>3680</v>
      </c>
      <c r="TV10" s="14"/>
      <c r="TW10" s="23" t="s">
        <v>3681</v>
      </c>
      <c r="TX10" s="14"/>
      <c r="TY10" s="14"/>
      <c r="TZ10" s="14"/>
      <c r="UA10" s="14"/>
      <c r="UB10" s="14"/>
      <c r="UC10" s="14"/>
      <c r="UD10" s="14"/>
      <c r="UE10" s="14"/>
      <c r="UF10" s="23" t="s">
        <v>3682</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2985</v>
      </c>
      <c r="B11" s="5" t="s">
        <v>3683</v>
      </c>
      <c r="C11" s="23" t="s">
        <v>2194</v>
      </c>
      <c r="D11" s="23" t="s">
        <v>3684</v>
      </c>
      <c r="E11" s="3">
        <v>901510114</v>
      </c>
      <c r="F11" s="5" t="s">
        <v>3685</v>
      </c>
      <c r="G11" s="26" t="s">
        <v>3686</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3687</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3688</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3689</v>
      </c>
      <c r="DS11" s="23" t="s">
        <v>3690</v>
      </c>
      <c r="DT11" s="14"/>
      <c r="DU11" s="14"/>
      <c r="DV11" s="14"/>
      <c r="DW11" s="14"/>
      <c r="DX11" s="14"/>
      <c r="DY11" s="14"/>
      <c r="DZ11" s="14"/>
      <c r="EA11" s="33"/>
      <c r="EB11" s="14"/>
      <c r="EC11" s="14"/>
      <c r="ED11" s="23" t="s">
        <v>3691</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3692</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3693</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3694</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3695</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3696</v>
      </c>
      <c r="TV11" s="14"/>
      <c r="TW11" s="14"/>
      <c r="TX11" s="14"/>
      <c r="TY11" s="14"/>
      <c r="TZ11" s="14"/>
      <c r="UA11" s="14"/>
      <c r="UB11" s="14"/>
      <c r="UC11" s="14"/>
      <c r="UD11" s="14"/>
      <c r="UE11" s="14"/>
      <c r="UF11" s="23" t="s">
        <v>3697</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2986</v>
      </c>
      <c r="B12" s="5" t="s">
        <v>3698</v>
      </c>
      <c r="C12" s="23" t="s">
        <v>2198</v>
      </c>
      <c r="D12" s="23" t="s">
        <v>3699</v>
      </c>
      <c r="E12" s="3">
        <v>901510112</v>
      </c>
      <c r="F12" s="5" t="s">
        <v>3700</v>
      </c>
      <c r="G12" s="26" t="s">
        <v>3701</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3702</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3703</v>
      </c>
      <c r="DS12" s="14"/>
      <c r="DT12" s="14"/>
      <c r="DU12" s="14"/>
      <c r="DV12" s="14"/>
      <c r="DW12" s="14"/>
      <c r="DX12" s="14"/>
      <c r="DY12" s="14"/>
      <c r="DZ12" s="14"/>
      <c r="EA12" s="33"/>
      <c r="EB12" s="14"/>
      <c r="EC12" s="14"/>
      <c r="ED12" s="23" t="s">
        <v>3704</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3705</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3706</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3707</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2984</v>
      </c>
      <c r="B13" s="5" t="s">
        <v>3683</v>
      </c>
      <c r="C13" s="23" t="s">
        <v>2201</v>
      </c>
      <c r="D13" s="23" t="s">
        <v>3708</v>
      </c>
      <c r="E13" s="3" t="s">
        <v>3709</v>
      </c>
      <c r="F13" s="5" t="s">
        <v>3710</v>
      </c>
      <c r="G13" s="26" t="s">
        <v>3711</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3712</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3713</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3714</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3167</v>
      </c>
      <c r="B14" s="5" t="s">
        <v>3715</v>
      </c>
      <c r="C14" s="23" t="s">
        <v>2204</v>
      </c>
      <c r="D14" s="23" t="s">
        <v>3716</v>
      </c>
      <c r="E14" s="3">
        <v>100101101</v>
      </c>
      <c r="F14" s="5" t="s">
        <v>3717</v>
      </c>
      <c r="G14" s="26" t="s">
        <v>3711</v>
      </c>
      <c r="H14" s="7">
        <f t="shared" si="11"/>
        <v>24</v>
      </c>
    </row>
    <row r="15" spans="1:662" ht="40.5" x14ac:dyDescent="0.25">
      <c r="A15" s="5" t="s">
        <v>3168</v>
      </c>
      <c r="B15" s="5" t="s">
        <v>3661</v>
      </c>
      <c r="C15" s="23" t="s">
        <v>3718</v>
      </c>
      <c r="D15" s="23" t="s">
        <v>3719</v>
      </c>
      <c r="E15" s="3">
        <v>200410000</v>
      </c>
      <c r="F15" s="5" t="s">
        <v>3720</v>
      </c>
      <c r="G15" s="26" t="s">
        <v>3711</v>
      </c>
      <c r="H15" s="7">
        <f t="shared" si="11"/>
        <v>29</v>
      </c>
    </row>
    <row r="16" spans="1:662" ht="27" x14ac:dyDescent="0.25">
      <c r="A16" s="5" t="s">
        <v>2982</v>
      </c>
      <c r="B16" s="5" t="s">
        <v>3661</v>
      </c>
      <c r="C16" s="23" t="s">
        <v>3721</v>
      </c>
      <c r="D16" s="23" t="s">
        <v>3722</v>
      </c>
      <c r="E16" s="3" t="s">
        <v>3723</v>
      </c>
      <c r="F16" s="5" t="s">
        <v>3724</v>
      </c>
      <c r="G16" s="26" t="s">
        <v>3725</v>
      </c>
      <c r="H16" s="7">
        <f t="shared" si="11"/>
        <v>27</v>
      </c>
    </row>
    <row r="17" spans="1:8" ht="27" x14ac:dyDescent="0.25">
      <c r="A17" s="5" t="s">
        <v>2983</v>
      </c>
      <c r="B17" s="5" t="s">
        <v>3683</v>
      </c>
      <c r="C17" s="23" t="s">
        <v>3726</v>
      </c>
      <c r="D17" s="23" t="s">
        <v>3727</v>
      </c>
      <c r="E17" s="3">
        <v>300301000</v>
      </c>
      <c r="F17" s="5" t="s">
        <v>3728</v>
      </c>
      <c r="G17" s="26" t="s">
        <v>3729</v>
      </c>
      <c r="H17" s="7">
        <f t="shared" si="11"/>
        <v>19</v>
      </c>
    </row>
    <row r="18" spans="1:8" ht="40.5" x14ac:dyDescent="0.25">
      <c r="A18" s="5" t="s">
        <v>3104</v>
      </c>
      <c r="B18" s="3" t="s">
        <v>3730</v>
      </c>
      <c r="C18" s="23" t="s">
        <v>3731</v>
      </c>
      <c r="D18" s="23" t="s">
        <v>3732</v>
      </c>
      <c r="E18" s="3">
        <v>503001000</v>
      </c>
      <c r="F18" s="5" t="s">
        <v>3733</v>
      </c>
      <c r="G18" s="26" t="s">
        <v>3734</v>
      </c>
      <c r="H18" s="7">
        <f t="shared" si="11"/>
        <v>35</v>
      </c>
    </row>
    <row r="19" spans="1:8" ht="40.5" x14ac:dyDescent="0.25">
      <c r="A19" s="5" t="s">
        <v>3105</v>
      </c>
      <c r="B19" s="5" t="s">
        <v>3683</v>
      </c>
      <c r="C19" s="23" t="s">
        <v>3735</v>
      </c>
      <c r="D19" s="23" t="s">
        <v>3736</v>
      </c>
      <c r="E19" s="3">
        <v>503501000</v>
      </c>
      <c r="F19" s="5" t="s">
        <v>3737</v>
      </c>
      <c r="G19" s="26" t="s">
        <v>3738</v>
      </c>
      <c r="H19" s="7">
        <f t="shared" si="11"/>
        <v>32</v>
      </c>
    </row>
    <row r="20" spans="1:8" ht="40.5" x14ac:dyDescent="0.25">
      <c r="A20" s="5" t="s">
        <v>3173</v>
      </c>
      <c r="B20" s="5" t="s">
        <v>3715</v>
      </c>
      <c r="C20" s="23" t="s">
        <v>3739</v>
      </c>
      <c r="D20" s="23" t="s">
        <v>3740</v>
      </c>
      <c r="E20" s="3" t="s">
        <v>3741</v>
      </c>
      <c r="F20" s="5" t="s">
        <v>3742</v>
      </c>
      <c r="G20" s="26" t="s">
        <v>3734</v>
      </c>
      <c r="H20" s="7">
        <f t="shared" si="11"/>
        <v>25</v>
      </c>
    </row>
    <row r="21" spans="1:8" ht="27" x14ac:dyDescent="0.25">
      <c r="A21" s="5" t="s">
        <v>3174</v>
      </c>
      <c r="B21" s="5" t="s">
        <v>3715</v>
      </c>
      <c r="C21" s="23" t="s">
        <v>3743</v>
      </c>
      <c r="D21" s="23" t="s">
        <v>3744</v>
      </c>
      <c r="E21" s="3">
        <v>600208000</v>
      </c>
      <c r="F21" s="5" t="s">
        <v>3745</v>
      </c>
      <c r="G21" s="26" t="s">
        <v>3734</v>
      </c>
      <c r="H21" s="7">
        <f t="shared" si="11"/>
        <v>34</v>
      </c>
    </row>
    <row r="22" spans="1:8" ht="27" x14ac:dyDescent="0.25">
      <c r="A22" s="5" t="s">
        <v>3169</v>
      </c>
      <c r="B22" s="5" t="s">
        <v>3661</v>
      </c>
      <c r="C22" s="23" t="s">
        <v>3746</v>
      </c>
      <c r="D22" s="23" t="s">
        <v>3747</v>
      </c>
      <c r="E22" s="3">
        <v>710101101</v>
      </c>
      <c r="F22" s="5" t="s">
        <v>3748</v>
      </c>
      <c r="G22" s="26" t="s">
        <v>3749</v>
      </c>
      <c r="H22" s="7">
        <f t="shared" si="11"/>
        <v>29</v>
      </c>
    </row>
    <row r="23" spans="1:8" ht="27" x14ac:dyDescent="0.25">
      <c r="A23" s="5" t="s">
        <v>3170</v>
      </c>
      <c r="B23" s="5" t="s">
        <v>3750</v>
      </c>
      <c r="C23" s="23" t="s">
        <v>3751</v>
      </c>
      <c r="D23" s="23" t="s">
        <v>3752</v>
      </c>
      <c r="E23" s="3" t="s">
        <v>3753</v>
      </c>
      <c r="F23" s="5" t="s">
        <v>3754</v>
      </c>
      <c r="G23" s="26" t="s">
        <v>3734</v>
      </c>
      <c r="H23" s="7">
        <f t="shared" si="11"/>
        <v>18</v>
      </c>
    </row>
    <row r="24" spans="1:8" ht="27" x14ac:dyDescent="0.25">
      <c r="A24" s="5" t="s">
        <v>3640</v>
      </c>
      <c r="B24" s="5" t="s">
        <v>3683</v>
      </c>
      <c r="C24" s="23" t="s">
        <v>3751</v>
      </c>
      <c r="D24" s="23" t="s">
        <v>3752</v>
      </c>
      <c r="E24" s="3">
        <v>708901101</v>
      </c>
      <c r="F24" s="5" t="s">
        <v>3754</v>
      </c>
      <c r="G24" s="26" t="s">
        <v>3734</v>
      </c>
      <c r="H24" s="7">
        <f t="shared" si="11"/>
        <v>29</v>
      </c>
    </row>
    <row r="25" spans="1:8" ht="27" x14ac:dyDescent="0.25">
      <c r="A25" s="5" t="s">
        <v>3675</v>
      </c>
      <c r="B25" s="5" t="s">
        <v>3683</v>
      </c>
      <c r="C25" s="23" t="s">
        <v>3751</v>
      </c>
      <c r="D25" s="23" t="s">
        <v>3752</v>
      </c>
      <c r="E25" s="3" t="s">
        <v>3753</v>
      </c>
      <c r="F25" s="5" t="s">
        <v>3754</v>
      </c>
      <c r="G25" s="26" t="s">
        <v>3734</v>
      </c>
      <c r="H25" s="7">
        <f t="shared" si="11"/>
        <v>26</v>
      </c>
    </row>
    <row r="26" spans="1:8" ht="27" x14ac:dyDescent="0.25">
      <c r="A26" s="5" t="s">
        <v>3692</v>
      </c>
      <c r="B26" s="5" t="s">
        <v>3683</v>
      </c>
      <c r="C26" s="23" t="s">
        <v>3751</v>
      </c>
      <c r="D26" s="23" t="s">
        <v>3752</v>
      </c>
      <c r="E26" s="3" t="s">
        <v>3753</v>
      </c>
      <c r="F26" s="5" t="s">
        <v>3754</v>
      </c>
      <c r="G26" s="26" t="s">
        <v>3734</v>
      </c>
      <c r="H26" s="7">
        <f t="shared" si="11"/>
        <v>22</v>
      </c>
    </row>
    <row r="27" spans="1:8" ht="27" x14ac:dyDescent="0.25">
      <c r="A27" s="5" t="s">
        <v>3705</v>
      </c>
      <c r="B27" s="5" t="s">
        <v>3661</v>
      </c>
      <c r="C27" s="23" t="s">
        <v>3751</v>
      </c>
      <c r="D27" s="23" t="s">
        <v>3752</v>
      </c>
      <c r="E27" s="3" t="s">
        <v>3753</v>
      </c>
      <c r="F27" s="5" t="s">
        <v>3754</v>
      </c>
      <c r="G27" s="26" t="s">
        <v>3734</v>
      </c>
      <c r="H27" s="7">
        <f t="shared" si="11"/>
        <v>21</v>
      </c>
    </row>
    <row r="28" spans="1:8" ht="27" x14ac:dyDescent="0.25">
      <c r="A28" s="5" t="s">
        <v>3171</v>
      </c>
      <c r="B28" s="5" t="s">
        <v>3683</v>
      </c>
      <c r="C28" s="23" t="s">
        <v>3755</v>
      </c>
      <c r="D28" s="23" t="s">
        <v>3756</v>
      </c>
      <c r="E28" s="3">
        <v>801901000</v>
      </c>
      <c r="F28" s="5" t="s">
        <v>3757</v>
      </c>
      <c r="G28" s="26" t="s">
        <v>3758</v>
      </c>
      <c r="H28" s="7">
        <f t="shared" si="11"/>
        <v>31</v>
      </c>
    </row>
    <row r="29" spans="1:8" ht="40.5" x14ac:dyDescent="0.25">
      <c r="A29" s="5" t="s">
        <v>3172</v>
      </c>
      <c r="B29" s="5" t="s">
        <v>3715</v>
      </c>
      <c r="C29" s="23" t="s">
        <v>3759</v>
      </c>
      <c r="D29" s="23" t="s">
        <v>3760</v>
      </c>
      <c r="E29" s="3" t="s">
        <v>3761</v>
      </c>
      <c r="F29" s="5" t="s">
        <v>3762</v>
      </c>
      <c r="G29" s="26" t="s">
        <v>3734</v>
      </c>
      <c r="H29" s="7">
        <f t="shared" si="11"/>
        <v>29</v>
      </c>
    </row>
    <row r="30" spans="1:8" ht="27" x14ac:dyDescent="0.25">
      <c r="A30" s="5" t="s">
        <v>3693</v>
      </c>
      <c r="B30" s="5" t="s">
        <v>3715</v>
      </c>
      <c r="C30" s="23" t="s">
        <v>2380</v>
      </c>
      <c r="D30" s="23" t="s">
        <v>3763</v>
      </c>
      <c r="E30" s="3">
        <v>901601000</v>
      </c>
      <c r="F30" s="5" t="s">
        <v>3764</v>
      </c>
      <c r="G30" s="26" t="s">
        <v>3734</v>
      </c>
      <c r="H30" s="7">
        <f t="shared" si="11"/>
        <v>37</v>
      </c>
    </row>
    <row r="31" spans="1:8" ht="27" x14ac:dyDescent="0.25">
      <c r="A31" s="5" t="s">
        <v>3213</v>
      </c>
      <c r="B31" s="5" t="s">
        <v>3595</v>
      </c>
      <c r="C31" s="23" t="s">
        <v>2380</v>
      </c>
      <c r="D31" s="23" t="s">
        <v>3763</v>
      </c>
      <c r="E31" s="3">
        <v>901601000</v>
      </c>
      <c r="F31" s="5" t="s">
        <v>3764</v>
      </c>
      <c r="G31" s="26" t="s">
        <v>3734</v>
      </c>
      <c r="H31" s="7">
        <f t="shared" si="11"/>
        <v>25</v>
      </c>
    </row>
    <row r="32" spans="1:8" ht="27" x14ac:dyDescent="0.25">
      <c r="A32" s="5" t="s">
        <v>3644</v>
      </c>
      <c r="B32" s="5" t="s">
        <v>3715</v>
      </c>
      <c r="C32" s="23" t="s">
        <v>2380</v>
      </c>
      <c r="D32" s="23" t="s">
        <v>3763</v>
      </c>
      <c r="E32" s="3">
        <v>901601000</v>
      </c>
      <c r="F32" s="5" t="s">
        <v>3764</v>
      </c>
      <c r="G32" s="26" t="s">
        <v>3734</v>
      </c>
      <c r="H32" s="7">
        <f t="shared" si="11"/>
        <v>25</v>
      </c>
    </row>
    <row r="33" spans="1:8" ht="27" x14ac:dyDescent="0.25">
      <c r="A33" s="5" t="s">
        <v>3706</v>
      </c>
      <c r="B33" s="5" t="s">
        <v>3595</v>
      </c>
      <c r="C33" s="23" t="s">
        <v>2380</v>
      </c>
      <c r="D33" s="23" t="s">
        <v>3763</v>
      </c>
      <c r="E33" s="3">
        <v>901601000</v>
      </c>
      <c r="F33" s="5" t="s">
        <v>3764</v>
      </c>
      <c r="G33" s="26" t="s">
        <v>3734</v>
      </c>
      <c r="H33" s="7">
        <f t="shared" si="11"/>
        <v>27</v>
      </c>
    </row>
    <row r="34" spans="1:8" ht="27" x14ac:dyDescent="0.25">
      <c r="A34" s="5" t="s">
        <v>3676</v>
      </c>
      <c r="B34" s="5" t="s">
        <v>3661</v>
      </c>
      <c r="C34" s="23" t="s">
        <v>2380</v>
      </c>
      <c r="D34" s="23" t="s">
        <v>3763</v>
      </c>
      <c r="E34" s="3">
        <v>901601000</v>
      </c>
      <c r="F34" s="5" t="s">
        <v>3765</v>
      </c>
      <c r="G34" s="26" t="s">
        <v>3734</v>
      </c>
      <c r="H34" s="7">
        <f t="shared" si="11"/>
        <v>29</v>
      </c>
    </row>
    <row r="35" spans="1:8" ht="40.5" x14ac:dyDescent="0.25">
      <c r="A35" s="5" t="s">
        <v>3214</v>
      </c>
      <c r="B35" s="5" t="s">
        <v>3661</v>
      </c>
      <c r="C35" s="23" t="s">
        <v>2384</v>
      </c>
      <c r="D35" s="23" t="s">
        <v>3766</v>
      </c>
      <c r="E35" s="3">
        <v>901510101</v>
      </c>
      <c r="F35" s="5" t="s">
        <v>3767</v>
      </c>
      <c r="G35" s="26" t="s">
        <v>3711</v>
      </c>
      <c r="H35" s="7">
        <f t="shared" si="11"/>
        <v>24</v>
      </c>
    </row>
    <row r="36" spans="1:8" ht="27" x14ac:dyDescent="0.25">
      <c r="A36" s="5" t="s">
        <v>3215</v>
      </c>
      <c r="B36" s="5" t="s">
        <v>3683</v>
      </c>
      <c r="C36" s="23" t="s">
        <v>2388</v>
      </c>
      <c r="D36" s="23" t="s">
        <v>3768</v>
      </c>
      <c r="E36" s="3">
        <v>900601000</v>
      </c>
      <c r="F36" s="5" t="s">
        <v>3769</v>
      </c>
      <c r="G36" s="26" t="s">
        <v>3770</v>
      </c>
      <c r="H36" s="7">
        <f t="shared" si="11"/>
        <v>25</v>
      </c>
    </row>
    <row r="37" spans="1:8" ht="27" x14ac:dyDescent="0.25">
      <c r="A37" s="5" t="s">
        <v>3216</v>
      </c>
      <c r="B37" s="5" t="s">
        <v>3661</v>
      </c>
      <c r="C37" s="23" t="s">
        <v>2392</v>
      </c>
      <c r="D37" s="23" t="s">
        <v>3771</v>
      </c>
      <c r="E37" s="3" t="s">
        <v>3772</v>
      </c>
      <c r="F37" s="5" t="s">
        <v>3773</v>
      </c>
      <c r="G37" s="26" t="s">
        <v>3711</v>
      </c>
      <c r="H37" s="7">
        <f t="shared" si="11"/>
        <v>22</v>
      </c>
    </row>
    <row r="38" spans="1:8" ht="27" x14ac:dyDescent="0.25">
      <c r="A38" s="5" t="s">
        <v>3175</v>
      </c>
      <c r="B38" s="5" t="s">
        <v>3661</v>
      </c>
      <c r="C38" s="23" t="s">
        <v>3774</v>
      </c>
      <c r="D38" s="23" t="s">
        <v>3775</v>
      </c>
      <c r="E38" s="3">
        <v>1000501000</v>
      </c>
      <c r="F38" s="5" t="s">
        <v>3776</v>
      </c>
      <c r="G38" s="26" t="s">
        <v>3777</v>
      </c>
      <c r="H38" s="7">
        <f t="shared" si="11"/>
        <v>23</v>
      </c>
    </row>
    <row r="39" spans="1:8" ht="27" x14ac:dyDescent="0.25">
      <c r="A39" s="5" t="s">
        <v>3178</v>
      </c>
      <c r="B39" s="5" t="s">
        <v>3715</v>
      </c>
      <c r="C39" s="23" t="s">
        <v>3778</v>
      </c>
      <c r="D39" s="23" t="s">
        <v>3779</v>
      </c>
      <c r="E39" s="3" t="s">
        <v>3780</v>
      </c>
      <c r="F39" s="5" t="s">
        <v>3781</v>
      </c>
      <c r="G39" s="26" t="s">
        <v>3734</v>
      </c>
      <c r="H39" s="7">
        <f t="shared" si="11"/>
        <v>20</v>
      </c>
    </row>
    <row r="40" spans="1:8" ht="27" x14ac:dyDescent="0.25">
      <c r="A40" s="5" t="s">
        <v>3179</v>
      </c>
      <c r="B40" s="5" t="s">
        <v>3683</v>
      </c>
      <c r="C40" s="23" t="s">
        <v>3782</v>
      </c>
      <c r="D40" s="23" t="s">
        <v>3783</v>
      </c>
      <c r="E40" s="3">
        <v>1304801000</v>
      </c>
      <c r="F40" s="5" t="s">
        <v>3784</v>
      </c>
      <c r="G40" s="26" t="s">
        <v>3711</v>
      </c>
      <c r="H40" s="7">
        <f t="shared" si="11"/>
        <v>21</v>
      </c>
    </row>
    <row r="41" spans="1:8" ht="27" x14ac:dyDescent="0.25">
      <c r="A41" s="5" t="s">
        <v>3180</v>
      </c>
      <c r="B41" s="5" t="s">
        <v>3661</v>
      </c>
      <c r="C41" s="23" t="s">
        <v>3785</v>
      </c>
      <c r="D41" s="23" t="s">
        <v>3786</v>
      </c>
      <c r="E41" s="3">
        <v>1403919000</v>
      </c>
      <c r="F41" s="5" t="s">
        <v>3787</v>
      </c>
      <c r="G41" s="26" t="s">
        <v>3734</v>
      </c>
      <c r="H41" s="7">
        <f t="shared" si="11"/>
        <v>32</v>
      </c>
    </row>
    <row r="42" spans="1:8" ht="27" x14ac:dyDescent="0.25">
      <c r="A42" s="5" t="s">
        <v>3181</v>
      </c>
      <c r="B42" s="5" t="s">
        <v>3715</v>
      </c>
      <c r="C42" s="23" t="s">
        <v>3788</v>
      </c>
      <c r="D42" s="23" t="s">
        <v>3789</v>
      </c>
      <c r="E42" s="3">
        <v>1403918000</v>
      </c>
      <c r="F42" s="5" t="s">
        <v>3790</v>
      </c>
      <c r="G42" s="26" t="s">
        <v>3711</v>
      </c>
      <c r="H42" s="7">
        <f t="shared" si="11"/>
        <v>29</v>
      </c>
    </row>
    <row r="43" spans="1:8" ht="27" x14ac:dyDescent="0.25">
      <c r="A43" s="5" t="s">
        <v>3641</v>
      </c>
      <c r="B43" s="5" t="s">
        <v>3661</v>
      </c>
      <c r="C43" s="23" t="s">
        <v>3791</v>
      </c>
      <c r="D43" s="23" t="s">
        <v>3792</v>
      </c>
      <c r="E43" s="3">
        <v>1412001000</v>
      </c>
      <c r="F43" s="5" t="s">
        <v>3793</v>
      </c>
      <c r="G43" s="26" t="s">
        <v>3794</v>
      </c>
      <c r="H43" s="7">
        <f t="shared" si="11"/>
        <v>22</v>
      </c>
    </row>
    <row r="44" spans="1:8" ht="27" x14ac:dyDescent="0.25">
      <c r="A44" s="5" t="s">
        <v>3182</v>
      </c>
      <c r="B44" s="5" t="s">
        <v>3661</v>
      </c>
      <c r="C44" s="23" t="s">
        <v>3791</v>
      </c>
      <c r="D44" s="23" t="s">
        <v>3792</v>
      </c>
      <c r="E44" s="3">
        <v>1412001000</v>
      </c>
      <c r="F44" s="5" t="s">
        <v>3793</v>
      </c>
      <c r="G44" s="26" t="s">
        <v>3795</v>
      </c>
      <c r="H44" s="7">
        <f t="shared" si="11"/>
        <v>27</v>
      </c>
    </row>
    <row r="45" spans="1:8" ht="40.5" x14ac:dyDescent="0.25">
      <c r="A45" s="5" t="s">
        <v>3184</v>
      </c>
      <c r="B45" s="5" t="s">
        <v>3683</v>
      </c>
      <c r="C45" s="23" t="s">
        <v>3796</v>
      </c>
      <c r="D45" s="23" t="s">
        <v>3797</v>
      </c>
      <c r="E45" s="3">
        <v>1505403000</v>
      </c>
      <c r="F45" s="5" t="s">
        <v>3798</v>
      </c>
      <c r="G45" s="26" t="s">
        <v>3799</v>
      </c>
      <c r="H45" s="7">
        <f t="shared" si="11"/>
        <v>28</v>
      </c>
    </row>
    <row r="46" spans="1:8" ht="40.5" x14ac:dyDescent="0.25">
      <c r="A46" s="5" t="s">
        <v>3185</v>
      </c>
      <c r="B46" s="5" t="s">
        <v>3661</v>
      </c>
      <c r="C46" s="23" t="s">
        <v>3800</v>
      </c>
      <c r="D46" s="23" t="s">
        <v>3801</v>
      </c>
      <c r="E46" s="3" t="s">
        <v>3802</v>
      </c>
      <c r="F46" s="5" t="s">
        <v>3803</v>
      </c>
      <c r="G46" s="26" t="s">
        <v>3734</v>
      </c>
      <c r="H46" s="7">
        <f t="shared" si="11"/>
        <v>19</v>
      </c>
    </row>
    <row r="47" spans="1:8" ht="27" x14ac:dyDescent="0.25">
      <c r="A47" s="5" t="s">
        <v>3642</v>
      </c>
      <c r="B47" s="5" t="s">
        <v>3661</v>
      </c>
      <c r="C47" s="23" t="s">
        <v>3804</v>
      </c>
      <c r="D47" s="23" t="s">
        <v>3805</v>
      </c>
      <c r="E47" s="3" t="s">
        <v>3806</v>
      </c>
      <c r="F47" s="5" t="s">
        <v>3807</v>
      </c>
      <c r="G47" s="26" t="s">
        <v>3734</v>
      </c>
      <c r="H47" s="7">
        <f t="shared" si="11"/>
        <v>27</v>
      </c>
    </row>
    <row r="48" spans="1:8" ht="27" x14ac:dyDescent="0.25">
      <c r="A48" s="5" t="s">
        <v>3186</v>
      </c>
      <c r="B48" s="5" t="s">
        <v>3661</v>
      </c>
      <c r="C48" s="23" t="s">
        <v>3804</v>
      </c>
      <c r="D48" s="23" t="s">
        <v>3805</v>
      </c>
      <c r="E48" s="3" t="s">
        <v>3806</v>
      </c>
      <c r="F48" s="5" t="s">
        <v>3807</v>
      </c>
      <c r="G48" s="26" t="s">
        <v>3734</v>
      </c>
      <c r="H48" s="7">
        <f t="shared" si="11"/>
        <v>32</v>
      </c>
    </row>
    <row r="49" spans="1:16383" ht="27" x14ac:dyDescent="0.25">
      <c r="A49" s="5" t="s">
        <v>3187</v>
      </c>
      <c r="B49" s="5" t="s">
        <v>3595</v>
      </c>
      <c r="C49" s="23" t="s">
        <v>3808</v>
      </c>
      <c r="D49" s="23" t="s">
        <v>3809</v>
      </c>
      <c r="E49" s="3" t="s">
        <v>3810</v>
      </c>
      <c r="F49" s="5" t="s">
        <v>3811</v>
      </c>
      <c r="G49" s="26" t="s">
        <v>3734</v>
      </c>
      <c r="H49" s="7">
        <f t="shared" si="11"/>
        <v>27</v>
      </c>
    </row>
    <row r="50" spans="1:16383" ht="27" x14ac:dyDescent="0.25">
      <c r="A50" s="5" t="s">
        <v>3643</v>
      </c>
      <c r="B50" s="5" t="s">
        <v>3683</v>
      </c>
      <c r="C50" s="23" t="s">
        <v>3808</v>
      </c>
      <c r="D50" s="23" t="s">
        <v>3812</v>
      </c>
      <c r="E50" s="3">
        <v>1700705000</v>
      </c>
      <c r="F50" s="5" t="s">
        <v>3813</v>
      </c>
      <c r="G50" s="26" t="s">
        <v>3814</v>
      </c>
      <c r="H50" s="7">
        <f t="shared" si="11"/>
        <v>22</v>
      </c>
    </row>
    <row r="51" spans="1:16383" ht="27" x14ac:dyDescent="0.25">
      <c r="A51" s="5" t="s">
        <v>3177</v>
      </c>
      <c r="B51" s="5" t="s">
        <v>3683</v>
      </c>
      <c r="C51" s="23" t="s">
        <v>3815</v>
      </c>
      <c r="D51" s="23" t="s">
        <v>3816</v>
      </c>
      <c r="E51" s="3">
        <v>1102008000</v>
      </c>
      <c r="F51" s="5" t="s">
        <v>3817</v>
      </c>
      <c r="G51" s="26" t="s">
        <v>3734</v>
      </c>
      <c r="H51" s="7">
        <f t="shared" si="11"/>
        <v>25</v>
      </c>
    </row>
    <row r="52" spans="1:16383" ht="27" x14ac:dyDescent="0.25">
      <c r="A52" s="5" t="s">
        <v>3176</v>
      </c>
      <c r="B52" s="5" t="s">
        <v>3715</v>
      </c>
      <c r="C52" s="23" t="s">
        <v>3818</v>
      </c>
      <c r="D52" s="23" t="s">
        <v>3819</v>
      </c>
      <c r="E52" s="3" t="s">
        <v>3820</v>
      </c>
      <c r="F52" s="5" t="s">
        <v>3821</v>
      </c>
      <c r="G52" s="26" t="s">
        <v>3734</v>
      </c>
      <c r="H52" s="7">
        <f t="shared" si="11"/>
        <v>19</v>
      </c>
    </row>
    <row r="53" spans="1:16383" ht="27" x14ac:dyDescent="0.25">
      <c r="A53" s="5" t="s">
        <v>3188</v>
      </c>
      <c r="B53" s="5" t="s">
        <v>3683</v>
      </c>
      <c r="C53" s="23" t="s">
        <v>3822</v>
      </c>
      <c r="D53" s="23" t="s">
        <v>3823</v>
      </c>
      <c r="E53" s="3">
        <v>1801705000</v>
      </c>
      <c r="F53" s="5" t="s">
        <v>3824</v>
      </c>
      <c r="G53" s="26" t="s">
        <v>3825</v>
      </c>
      <c r="H53" s="7">
        <f t="shared" si="11"/>
        <v>24</v>
      </c>
    </row>
    <row r="54" spans="1:16383" ht="27" x14ac:dyDescent="0.25">
      <c r="A54" s="5" t="s">
        <v>3189</v>
      </c>
      <c r="B54" s="5" t="s">
        <v>3661</v>
      </c>
      <c r="C54" s="23" t="s">
        <v>3826</v>
      </c>
      <c r="D54" s="23" t="s">
        <v>3827</v>
      </c>
      <c r="E54" s="3">
        <v>1902101000</v>
      </c>
      <c r="F54" s="5" t="s">
        <v>3828</v>
      </c>
      <c r="G54" s="26" t="s">
        <v>3734</v>
      </c>
      <c r="H54" s="7">
        <f t="shared" si="11"/>
        <v>22</v>
      </c>
    </row>
    <row r="55" spans="1:16383" ht="40.5" x14ac:dyDescent="0.25">
      <c r="A55" s="5" t="s">
        <v>3190</v>
      </c>
      <c r="B55" s="5" t="s">
        <v>3661</v>
      </c>
      <c r="C55" s="23" t="s">
        <v>3829</v>
      </c>
      <c r="D55" s="23" t="s">
        <v>3830</v>
      </c>
      <c r="E55" s="3" t="s">
        <v>3831</v>
      </c>
      <c r="F55" s="5" t="s">
        <v>3832</v>
      </c>
      <c r="G55" s="26" t="s">
        <v>3833</v>
      </c>
      <c r="H55" s="7">
        <f t="shared" si="11"/>
        <v>22</v>
      </c>
    </row>
    <row r="56" spans="1:16383" ht="27" x14ac:dyDescent="0.25">
      <c r="A56" s="5" t="s">
        <v>3191</v>
      </c>
      <c r="B56" s="5" t="s">
        <v>3661</v>
      </c>
      <c r="C56" s="23" t="s">
        <v>3834</v>
      </c>
      <c r="D56" s="23" t="s">
        <v>3835</v>
      </c>
      <c r="E56" s="3">
        <v>1901902000</v>
      </c>
      <c r="F56" s="5" t="s">
        <v>3836</v>
      </c>
      <c r="G56" s="26" t="s">
        <v>3734</v>
      </c>
      <c r="H56" s="7">
        <f t="shared" si="11"/>
        <v>28</v>
      </c>
    </row>
    <row r="57" spans="1:16383" ht="27" x14ac:dyDescent="0.25">
      <c r="A57" s="5" t="s">
        <v>3192</v>
      </c>
      <c r="B57" s="5" t="s">
        <v>3683</v>
      </c>
      <c r="C57" s="23" t="s">
        <v>3837</v>
      </c>
      <c r="D57" s="23" t="s">
        <v>3838</v>
      </c>
      <c r="E57" s="3" t="s">
        <v>3839</v>
      </c>
      <c r="F57" s="5" t="s">
        <v>3840</v>
      </c>
      <c r="G57" s="26" t="s">
        <v>3841</v>
      </c>
      <c r="H57" s="7">
        <f t="shared" si="11"/>
        <v>24</v>
      </c>
    </row>
    <row r="58" spans="1:16383" ht="27" x14ac:dyDescent="0.25">
      <c r="A58" s="5" t="s">
        <v>3193</v>
      </c>
      <c r="B58" s="5" t="s">
        <v>3683</v>
      </c>
      <c r="C58" s="23" t="s">
        <v>3842</v>
      </c>
      <c r="D58" s="23" t="s">
        <v>3843</v>
      </c>
      <c r="E58" s="3">
        <v>2111901000</v>
      </c>
      <c r="F58" s="5" t="s">
        <v>3844</v>
      </c>
      <c r="G58" s="26" t="s">
        <v>3734</v>
      </c>
      <c r="H58" s="7">
        <f t="shared" si="11"/>
        <v>36</v>
      </c>
    </row>
    <row r="59" spans="1:16383" ht="27" x14ac:dyDescent="0.25">
      <c r="A59" s="5" t="s">
        <v>3195</v>
      </c>
      <c r="B59" s="5" t="s">
        <v>3683</v>
      </c>
      <c r="C59" s="23" t="s">
        <v>3845</v>
      </c>
      <c r="D59" s="23" t="s">
        <v>3846</v>
      </c>
      <c r="E59" s="3" t="s">
        <v>3847</v>
      </c>
      <c r="F59" s="5" t="s">
        <v>3848</v>
      </c>
      <c r="G59" s="26" t="s">
        <v>3849</v>
      </c>
      <c r="H59" s="7">
        <f t="shared" si="11"/>
        <v>20</v>
      </c>
    </row>
    <row r="60" spans="1:16383" ht="40.5" x14ac:dyDescent="0.25">
      <c r="A60" s="5" t="s">
        <v>3196</v>
      </c>
      <c r="B60" s="5" t="s">
        <v>3595</v>
      </c>
      <c r="C60" s="23" t="s">
        <v>3850</v>
      </c>
      <c r="D60" s="23" t="s">
        <v>3851</v>
      </c>
      <c r="E60" s="3">
        <v>2300508103</v>
      </c>
      <c r="F60" s="5" t="s">
        <v>3852</v>
      </c>
      <c r="G60" s="29" t="s">
        <v>3725</v>
      </c>
      <c r="H60" s="7">
        <f t="shared" si="11"/>
        <v>24</v>
      </c>
    </row>
    <row r="61" spans="1:16383" ht="27" x14ac:dyDescent="0.25">
      <c r="A61" s="5" t="s">
        <v>3197</v>
      </c>
      <c r="B61" s="5" t="s">
        <v>3661</v>
      </c>
      <c r="C61" s="23" t="s">
        <v>3853</v>
      </c>
      <c r="D61" s="23" t="s">
        <v>3854</v>
      </c>
      <c r="E61" s="3">
        <v>2402801000</v>
      </c>
      <c r="F61" s="5" t="s">
        <v>3855</v>
      </c>
      <c r="G61" s="26" t="s">
        <v>3856</v>
      </c>
      <c r="H61" s="7">
        <f t="shared" si="11"/>
        <v>28</v>
      </c>
    </row>
    <row r="62" spans="1:16383" ht="27" x14ac:dyDescent="0.25">
      <c r="A62" s="5" t="s">
        <v>3198</v>
      </c>
      <c r="B62" s="5" t="s">
        <v>3715</v>
      </c>
      <c r="C62" s="23" t="s">
        <v>3857</v>
      </c>
      <c r="D62" s="23" t="s">
        <v>3858</v>
      </c>
      <c r="E62" s="3">
        <v>2500620000</v>
      </c>
      <c r="F62" s="5" t="s">
        <v>3859</v>
      </c>
      <c r="G62" s="26" t="s">
        <v>3734</v>
      </c>
      <c r="H62" s="7">
        <f t="shared" si="11"/>
        <v>22</v>
      </c>
    </row>
    <row r="63" spans="1:16383" ht="27" x14ac:dyDescent="0.25">
      <c r="A63" s="5" t="s">
        <v>3199</v>
      </c>
      <c r="B63" s="5" t="s">
        <v>3661</v>
      </c>
      <c r="C63" s="23" t="s">
        <v>3860</v>
      </c>
      <c r="D63" s="23" t="s">
        <v>3861</v>
      </c>
      <c r="E63" s="3">
        <v>2501204000</v>
      </c>
      <c r="F63" s="5" t="s">
        <v>3862</v>
      </c>
      <c r="G63" s="26" t="s">
        <v>3734</v>
      </c>
      <c r="H63" s="7">
        <f t="shared" si="11"/>
        <v>33</v>
      </c>
    </row>
    <row r="64" spans="1:16383" ht="40.5" x14ac:dyDescent="0.25">
      <c r="A64" s="5" t="s">
        <v>3200</v>
      </c>
      <c r="B64" s="5" t="s">
        <v>3683</v>
      </c>
      <c r="C64" s="23" t="s">
        <v>3863</v>
      </c>
      <c r="D64" s="23" t="s">
        <v>3864</v>
      </c>
      <c r="E64" s="3" t="s">
        <v>3865</v>
      </c>
      <c r="F64" s="5" t="s">
        <v>3866</v>
      </c>
      <c r="G64" s="26" t="s">
        <v>3867</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3201</v>
      </c>
      <c r="B65" s="5" t="s">
        <v>3683</v>
      </c>
      <c r="C65" s="23" t="s">
        <v>3868</v>
      </c>
      <c r="D65" s="23" t="s">
        <v>3869</v>
      </c>
      <c r="E65" s="3">
        <v>2601801000</v>
      </c>
      <c r="F65" s="5" t="s">
        <v>3870</v>
      </c>
      <c r="G65" s="39" t="s">
        <v>3871</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3202</v>
      </c>
      <c r="B66" s="5" t="s">
        <v>3661</v>
      </c>
      <c r="C66" s="23" t="s">
        <v>3872</v>
      </c>
      <c r="D66" s="23" t="s">
        <v>3873</v>
      </c>
      <c r="E66" s="3">
        <v>2604314000</v>
      </c>
      <c r="F66" s="5" t="s">
        <v>3874</v>
      </c>
      <c r="G66" s="26" t="s">
        <v>3734</v>
      </c>
      <c r="H66" s="7">
        <f t="shared" si="11"/>
        <v>27</v>
      </c>
    </row>
    <row r="67" spans="1:16383" ht="40.5" x14ac:dyDescent="0.25">
      <c r="A67" s="5" t="s">
        <v>3203</v>
      </c>
      <c r="B67" s="5" t="s">
        <v>3683</v>
      </c>
      <c r="C67" s="23" t="s">
        <v>3875</v>
      </c>
      <c r="D67" s="23" t="s">
        <v>3876</v>
      </c>
      <c r="E67" s="3">
        <v>2701801104</v>
      </c>
      <c r="F67" s="5" t="s">
        <v>3877</v>
      </c>
      <c r="G67" s="26" t="s">
        <v>3734</v>
      </c>
      <c r="H67" s="7">
        <f t="shared" si="11"/>
        <v>27</v>
      </c>
    </row>
    <row r="68" spans="1:16383" ht="27" x14ac:dyDescent="0.25">
      <c r="A68" s="5" t="s">
        <v>3204</v>
      </c>
      <c r="B68" s="5" t="s">
        <v>3683</v>
      </c>
      <c r="C68" s="23" t="s">
        <v>3878</v>
      </c>
      <c r="D68" s="23" t="s">
        <v>3879</v>
      </c>
      <c r="E68" s="3">
        <v>2804101102</v>
      </c>
      <c r="F68" s="5" t="s">
        <v>3880</v>
      </c>
      <c r="G68" s="26" t="s">
        <v>3881</v>
      </c>
      <c r="H68" s="7">
        <f t="shared" si="11"/>
        <v>27</v>
      </c>
    </row>
    <row r="69" spans="1:16383" ht="40.5" x14ac:dyDescent="0.25">
      <c r="A69" s="5" t="s">
        <v>3205</v>
      </c>
      <c r="B69" s="5" t="s">
        <v>3683</v>
      </c>
      <c r="C69" s="23" t="s">
        <v>3882</v>
      </c>
      <c r="D69" s="23" t="s">
        <v>3883</v>
      </c>
      <c r="E69" s="3" t="s">
        <v>3884</v>
      </c>
      <c r="F69" s="5" t="s">
        <v>3885</v>
      </c>
      <c r="G69" s="26" t="s">
        <v>3886</v>
      </c>
      <c r="H69" s="7">
        <f t="shared" si="11"/>
        <v>26</v>
      </c>
    </row>
    <row r="70" spans="1:16383" ht="27" x14ac:dyDescent="0.25">
      <c r="A70" s="5" t="s">
        <v>3206</v>
      </c>
      <c r="B70" s="5" t="s">
        <v>3683</v>
      </c>
      <c r="C70" s="23" t="s">
        <v>3887</v>
      </c>
      <c r="D70" s="23" t="s">
        <v>3888</v>
      </c>
      <c r="E70" s="3" t="s">
        <v>3889</v>
      </c>
      <c r="F70" s="5" t="s">
        <v>3890</v>
      </c>
      <c r="G70" s="26" t="s">
        <v>3891</v>
      </c>
      <c r="H70" s="7">
        <f t="shared" si="11"/>
        <v>23</v>
      </c>
    </row>
    <row r="71" spans="1:16383" ht="27" x14ac:dyDescent="0.25">
      <c r="A71" s="5" t="s">
        <v>3207</v>
      </c>
      <c r="B71" s="5" t="s">
        <v>3661</v>
      </c>
      <c r="C71" s="23" t="s">
        <v>3892</v>
      </c>
      <c r="D71" s="23" t="s">
        <v>3893</v>
      </c>
      <c r="E71" s="3">
        <v>2803810000</v>
      </c>
      <c r="F71" s="5" t="s">
        <v>3894</v>
      </c>
      <c r="G71" s="26" t="s">
        <v>3895</v>
      </c>
      <c r="H71" s="7">
        <f t="shared" si="11"/>
        <v>24</v>
      </c>
    </row>
    <row r="72" spans="1:16383" ht="40.5" x14ac:dyDescent="0.25">
      <c r="A72" s="5" t="s">
        <v>3208</v>
      </c>
      <c r="B72" s="5" t="s">
        <v>3683</v>
      </c>
      <c r="C72" s="23" t="s">
        <v>3896</v>
      </c>
      <c r="D72" s="23" t="s">
        <v>3897</v>
      </c>
      <c r="E72" s="3" t="s">
        <v>3898</v>
      </c>
      <c r="F72" s="5" t="s">
        <v>3899</v>
      </c>
      <c r="G72" s="26" t="s">
        <v>3900</v>
      </c>
      <c r="H72" s="7">
        <f t="shared" si="11"/>
        <v>23</v>
      </c>
    </row>
    <row r="73" spans="1:16383" ht="27" x14ac:dyDescent="0.25">
      <c r="A73" s="5" t="s">
        <v>3209</v>
      </c>
      <c r="B73" s="5" t="s">
        <v>3683</v>
      </c>
      <c r="C73" s="23" t="s">
        <v>3901</v>
      </c>
      <c r="D73" s="23" t="s">
        <v>3902</v>
      </c>
      <c r="E73" s="3" t="s">
        <v>3903</v>
      </c>
      <c r="F73" s="5" t="s">
        <v>3904</v>
      </c>
      <c r="G73" s="26" t="s">
        <v>3905</v>
      </c>
      <c r="H73" s="7">
        <f t="shared" si="11"/>
        <v>19</v>
      </c>
    </row>
    <row r="74" spans="1:16383" ht="27" x14ac:dyDescent="0.25">
      <c r="A74" s="5" t="s">
        <v>3210</v>
      </c>
      <c r="B74" s="5" t="s">
        <v>3683</v>
      </c>
      <c r="C74" s="23" t="s">
        <v>3906</v>
      </c>
      <c r="D74" s="23" t="s">
        <v>3907</v>
      </c>
      <c r="E74" s="3">
        <v>3002801112</v>
      </c>
      <c r="F74" s="5" t="s">
        <v>3908</v>
      </c>
      <c r="G74" s="26" t="s">
        <v>3909</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3211</v>
      </c>
      <c r="B75" s="5" t="s">
        <v>3683</v>
      </c>
      <c r="C75" s="23" t="s">
        <v>3910</v>
      </c>
      <c r="D75" s="23" t="s">
        <v>3911</v>
      </c>
      <c r="E75" s="40" t="s">
        <v>3912</v>
      </c>
      <c r="F75" s="5" t="s">
        <v>3913</v>
      </c>
      <c r="G75" s="41" t="s">
        <v>3914</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3183</v>
      </c>
      <c r="B76" s="5" t="s">
        <v>3715</v>
      </c>
      <c r="C76" s="23" t="s">
        <v>3915</v>
      </c>
      <c r="D76" s="23" t="s">
        <v>3916</v>
      </c>
      <c r="E76" s="3">
        <v>3105001000</v>
      </c>
      <c r="F76" s="5" t="s">
        <v>3917</v>
      </c>
      <c r="G76" s="26" t="s">
        <v>3734</v>
      </c>
      <c r="H76" s="7">
        <f t="shared" si="12"/>
        <v>28</v>
      </c>
    </row>
    <row r="77" spans="1:16383" ht="27" x14ac:dyDescent="0.25">
      <c r="A77" s="5" t="s">
        <v>3212</v>
      </c>
      <c r="B77" s="5" t="s">
        <v>3715</v>
      </c>
      <c r="C77" s="23" t="s">
        <v>3918</v>
      </c>
      <c r="D77" s="23" t="s">
        <v>3919</v>
      </c>
      <c r="E77" s="3">
        <v>3205605000</v>
      </c>
      <c r="F77" s="5" t="s">
        <v>3920</v>
      </c>
      <c r="G77" s="26" t="s">
        <v>3734</v>
      </c>
      <c r="H77" s="7">
        <f t="shared" si="12"/>
        <v>25</v>
      </c>
    </row>
    <row r="78" spans="1:16383" ht="27" x14ac:dyDescent="0.25">
      <c r="A78" s="5" t="s">
        <v>3217</v>
      </c>
      <c r="B78" s="5" t="s">
        <v>3683</v>
      </c>
      <c r="C78" s="23" t="s">
        <v>3921</v>
      </c>
      <c r="D78" s="23" t="s">
        <v>3922</v>
      </c>
      <c r="E78" s="3">
        <v>400256000</v>
      </c>
      <c r="F78" s="5" t="s">
        <v>3923</v>
      </c>
      <c r="G78" s="26" t="s">
        <v>3924</v>
      </c>
      <c r="H78" s="7">
        <f t="shared" si="12"/>
        <v>31</v>
      </c>
      <c r="I78" s="10"/>
    </row>
    <row r="79" spans="1:16383" x14ac:dyDescent="0.25">
      <c r="A79" s="5" t="s">
        <v>3194</v>
      </c>
      <c r="B79" s="5" t="s">
        <v>3715</v>
      </c>
      <c r="C79" s="23" t="s">
        <v>3925</v>
      </c>
      <c r="D79" s="23" t="s">
        <v>3926</v>
      </c>
      <c r="E79" s="3">
        <v>2111401000</v>
      </c>
      <c r="F79" s="5" t="s">
        <v>3927</v>
      </c>
      <c r="G79" s="26" t="s">
        <v>3734</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3050</v>
      </c>
      <c r="B80" s="5" t="s">
        <v>3683</v>
      </c>
      <c r="C80" s="23" t="s">
        <v>498</v>
      </c>
      <c r="D80" s="23" t="s">
        <v>3928</v>
      </c>
      <c r="E80" s="3" t="s">
        <v>3929</v>
      </c>
      <c r="F80" s="5" t="s">
        <v>3930</v>
      </c>
      <c r="G80" s="39" t="s">
        <v>3931</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3609</v>
      </c>
      <c r="B81" s="5" t="s">
        <v>3683</v>
      </c>
      <c r="C81" s="23" t="s">
        <v>498</v>
      </c>
      <c r="D81" s="23" t="s">
        <v>3932</v>
      </c>
      <c r="E81" s="3" t="s">
        <v>3929</v>
      </c>
      <c r="F81" s="5" t="s">
        <v>3933</v>
      </c>
      <c r="G81" s="26" t="s">
        <v>3934</v>
      </c>
      <c r="H81" s="7">
        <f t="shared" si="12"/>
        <v>19</v>
      </c>
    </row>
    <row r="82" spans="1:8" ht="27" x14ac:dyDescent="0.25">
      <c r="A82" s="5" t="s">
        <v>3667</v>
      </c>
      <c r="B82" s="5" t="s">
        <v>3683</v>
      </c>
      <c r="C82" s="23" t="s">
        <v>498</v>
      </c>
      <c r="D82" s="23" t="s">
        <v>3932</v>
      </c>
      <c r="E82" s="3" t="s">
        <v>3929</v>
      </c>
      <c r="F82" s="5" t="s">
        <v>3935</v>
      </c>
      <c r="G82" s="26" t="s">
        <v>3936</v>
      </c>
      <c r="H82" s="7">
        <f t="shared" si="12"/>
        <v>29</v>
      </c>
    </row>
    <row r="83" spans="1:8" ht="27" x14ac:dyDescent="0.25">
      <c r="A83" s="5" t="s">
        <v>3712</v>
      </c>
      <c r="B83" s="5" t="s">
        <v>3683</v>
      </c>
      <c r="C83" s="23" t="s">
        <v>547</v>
      </c>
      <c r="D83" s="23" t="s">
        <v>3932</v>
      </c>
      <c r="E83" s="3" t="s">
        <v>3929</v>
      </c>
      <c r="F83" s="5" t="s">
        <v>3937</v>
      </c>
      <c r="G83" s="26" t="s">
        <v>3938</v>
      </c>
      <c r="H83" s="7">
        <f t="shared" si="12"/>
        <v>21</v>
      </c>
    </row>
    <row r="84" spans="1:8" ht="27" x14ac:dyDescent="0.25">
      <c r="A84" s="5" t="s">
        <v>3054</v>
      </c>
      <c r="B84" s="5" t="s">
        <v>3683</v>
      </c>
      <c r="C84" s="23" t="s">
        <v>547</v>
      </c>
      <c r="D84" s="23" t="s">
        <v>3932</v>
      </c>
      <c r="E84" s="3" t="s">
        <v>3929</v>
      </c>
      <c r="F84" s="5" t="s">
        <v>3939</v>
      </c>
      <c r="G84" s="26" t="s">
        <v>3940</v>
      </c>
      <c r="H84" s="7">
        <f t="shared" si="12"/>
        <v>27</v>
      </c>
    </row>
    <row r="85" spans="1:8" ht="27" x14ac:dyDescent="0.25">
      <c r="A85" s="5" t="s">
        <v>3688</v>
      </c>
      <c r="B85" s="5" t="s">
        <v>3683</v>
      </c>
      <c r="C85" s="23" t="s">
        <v>547</v>
      </c>
      <c r="D85" s="23" t="s">
        <v>3932</v>
      </c>
      <c r="E85" s="3" t="s">
        <v>3929</v>
      </c>
      <c r="F85" s="5" t="s">
        <v>3941</v>
      </c>
      <c r="G85" s="26" t="s">
        <v>3942</v>
      </c>
      <c r="H85" s="7">
        <f t="shared" si="12"/>
        <v>32</v>
      </c>
    </row>
    <row r="86" spans="1:8" ht="27" x14ac:dyDescent="0.25">
      <c r="A86" s="5" t="s">
        <v>3669</v>
      </c>
      <c r="B86" s="5" t="s">
        <v>3661</v>
      </c>
      <c r="C86" s="23" t="s">
        <v>547</v>
      </c>
      <c r="D86" s="23" t="s">
        <v>3932</v>
      </c>
      <c r="E86" s="3" t="s">
        <v>3929</v>
      </c>
      <c r="F86" s="5" t="s">
        <v>3943</v>
      </c>
      <c r="G86" s="26" t="s">
        <v>3944</v>
      </c>
      <c r="H86" s="7">
        <f t="shared" si="12"/>
        <v>21</v>
      </c>
    </row>
    <row r="87" spans="1:8" ht="27" x14ac:dyDescent="0.25">
      <c r="A87" s="5" t="s">
        <v>3612</v>
      </c>
      <c r="B87" s="5" t="s">
        <v>3715</v>
      </c>
      <c r="C87" s="23" t="s">
        <v>547</v>
      </c>
      <c r="D87" s="23" t="s">
        <v>3932</v>
      </c>
      <c r="E87" s="3" t="s">
        <v>3929</v>
      </c>
      <c r="F87" s="5" t="s">
        <v>3945</v>
      </c>
      <c r="G87" s="26" t="s">
        <v>3946</v>
      </c>
      <c r="H87" s="7">
        <f t="shared" si="12"/>
        <v>19</v>
      </c>
    </row>
    <row r="88" spans="1:8" ht="27" x14ac:dyDescent="0.25">
      <c r="A88" s="5" t="s">
        <v>3702</v>
      </c>
      <c r="B88" s="5" t="s">
        <v>3715</v>
      </c>
      <c r="C88" s="23" t="s">
        <v>547</v>
      </c>
      <c r="D88" s="23" t="s">
        <v>3932</v>
      </c>
      <c r="E88" s="3" t="s">
        <v>3929</v>
      </c>
      <c r="F88" s="5" t="s">
        <v>3947</v>
      </c>
      <c r="G88" s="26" t="s">
        <v>3948</v>
      </c>
      <c r="H88" s="7">
        <f t="shared" si="12"/>
        <v>22</v>
      </c>
    </row>
    <row r="89" spans="1:8" ht="27" x14ac:dyDescent="0.25">
      <c r="A89" s="5" t="s">
        <v>3033</v>
      </c>
      <c r="B89" s="5" t="s">
        <v>3683</v>
      </c>
      <c r="C89" s="23" t="s">
        <v>713</v>
      </c>
      <c r="D89" s="23" t="s">
        <v>3949</v>
      </c>
      <c r="E89" s="3" t="s">
        <v>3950</v>
      </c>
      <c r="F89" s="5" t="s">
        <v>3951</v>
      </c>
      <c r="G89" s="26" t="s">
        <v>3952</v>
      </c>
      <c r="H89" s="7">
        <f t="shared" si="12"/>
        <v>24</v>
      </c>
    </row>
    <row r="90" spans="1:8" ht="27" x14ac:dyDescent="0.25">
      <c r="A90" s="5" t="s">
        <v>3610</v>
      </c>
      <c r="B90" s="5" t="s">
        <v>3683</v>
      </c>
      <c r="C90" s="23" t="s">
        <v>522</v>
      </c>
      <c r="D90" s="23" t="s">
        <v>3932</v>
      </c>
      <c r="E90" s="3" t="s">
        <v>3929</v>
      </c>
      <c r="F90" s="5" t="s">
        <v>3953</v>
      </c>
      <c r="G90" s="26" t="s">
        <v>3954</v>
      </c>
      <c r="H90" s="7">
        <f t="shared" si="12"/>
        <v>22</v>
      </c>
    </row>
    <row r="91" spans="1:8" ht="27" x14ac:dyDescent="0.25">
      <c r="A91" s="5" t="s">
        <v>3668</v>
      </c>
      <c r="B91" s="5" t="s">
        <v>3683</v>
      </c>
      <c r="C91" s="23" t="s">
        <v>522</v>
      </c>
      <c r="D91" s="23" t="s">
        <v>3932</v>
      </c>
      <c r="E91" s="3" t="s">
        <v>3929</v>
      </c>
      <c r="F91" s="5" t="s">
        <v>3955</v>
      </c>
      <c r="G91" s="26" t="s">
        <v>3956</v>
      </c>
      <c r="H91" s="7">
        <f t="shared" si="12"/>
        <v>20</v>
      </c>
    </row>
    <row r="92" spans="1:8" ht="27" x14ac:dyDescent="0.25">
      <c r="A92" s="5" t="s">
        <v>3052</v>
      </c>
      <c r="B92" s="5" t="s">
        <v>3661</v>
      </c>
      <c r="C92" s="23" t="s">
        <v>522</v>
      </c>
      <c r="D92" s="23" t="s">
        <v>3932</v>
      </c>
      <c r="E92" s="3" t="s">
        <v>3929</v>
      </c>
      <c r="F92" s="5" t="s">
        <v>3957</v>
      </c>
      <c r="G92" s="26" t="s">
        <v>3958</v>
      </c>
      <c r="H92" s="7">
        <f t="shared" si="12"/>
        <v>28</v>
      </c>
    </row>
    <row r="93" spans="1:8" ht="27" x14ac:dyDescent="0.25">
      <c r="A93" s="5" t="s">
        <v>3021</v>
      </c>
      <c r="B93" s="5" t="s">
        <v>3750</v>
      </c>
      <c r="C93" s="23" t="s">
        <v>603</v>
      </c>
      <c r="D93" s="23" t="s">
        <v>3959</v>
      </c>
      <c r="E93" s="3" t="s">
        <v>3960</v>
      </c>
      <c r="F93" s="5" t="s">
        <v>3961</v>
      </c>
      <c r="G93" s="26" t="s">
        <v>3962</v>
      </c>
      <c r="H93" s="7">
        <f t="shared" si="12"/>
        <v>27</v>
      </c>
    </row>
    <row r="94" spans="1:8" ht="27" x14ac:dyDescent="0.25">
      <c r="A94" s="5" t="s">
        <v>3047</v>
      </c>
      <c r="B94" s="5" t="s">
        <v>3661</v>
      </c>
      <c r="C94" s="23" t="s">
        <v>558</v>
      </c>
      <c r="D94" s="23" t="s">
        <v>3959</v>
      </c>
      <c r="E94" s="3" t="s">
        <v>3929</v>
      </c>
      <c r="F94" s="5" t="s">
        <v>3963</v>
      </c>
      <c r="G94" s="26" t="s">
        <v>3734</v>
      </c>
      <c r="H94" s="7">
        <f t="shared" si="12"/>
        <v>24</v>
      </c>
    </row>
    <row r="95" spans="1:8" ht="27" x14ac:dyDescent="0.25">
      <c r="A95" s="5" t="s">
        <v>3606</v>
      </c>
      <c r="B95" s="5" t="s">
        <v>3683</v>
      </c>
      <c r="C95" s="23" t="s">
        <v>558</v>
      </c>
      <c r="D95" s="23" t="s">
        <v>3932</v>
      </c>
      <c r="E95" s="3" t="s">
        <v>3929</v>
      </c>
      <c r="F95" s="5" t="s">
        <v>3964</v>
      </c>
      <c r="G95" s="26" t="s">
        <v>3965</v>
      </c>
      <c r="H95" s="7">
        <f t="shared" si="12"/>
        <v>30</v>
      </c>
    </row>
    <row r="96" spans="1:8" ht="27" x14ac:dyDescent="0.25">
      <c r="A96" s="5" t="s">
        <v>3611</v>
      </c>
      <c r="B96" s="5" t="s">
        <v>3683</v>
      </c>
      <c r="C96" s="23" t="s">
        <v>535</v>
      </c>
      <c r="D96" s="23" t="s">
        <v>3966</v>
      </c>
      <c r="E96" s="3">
        <v>901606000</v>
      </c>
      <c r="F96" s="5" t="s">
        <v>3967</v>
      </c>
      <c r="G96" s="26" t="s">
        <v>3968</v>
      </c>
      <c r="H96" s="7">
        <f t="shared" si="12"/>
        <v>24</v>
      </c>
    </row>
    <row r="97" spans="1:8" ht="27" x14ac:dyDescent="0.25">
      <c r="A97" s="5" t="s">
        <v>3053</v>
      </c>
      <c r="B97" s="5" t="s">
        <v>3715</v>
      </c>
      <c r="C97" s="23" t="s">
        <v>535</v>
      </c>
      <c r="D97" s="23" t="s">
        <v>3966</v>
      </c>
      <c r="E97" s="3">
        <v>901606000</v>
      </c>
      <c r="F97" s="5" t="s">
        <v>3969</v>
      </c>
      <c r="G97" s="26" t="s">
        <v>3970</v>
      </c>
      <c r="H97" s="7">
        <f t="shared" si="12"/>
        <v>18</v>
      </c>
    </row>
    <row r="98" spans="1:8" ht="27" x14ac:dyDescent="0.25">
      <c r="A98" s="5" t="s">
        <v>3489</v>
      </c>
      <c r="B98" s="5" t="s">
        <v>3595</v>
      </c>
      <c r="C98" s="23" t="s">
        <v>355</v>
      </c>
      <c r="D98" s="23" t="s">
        <v>3971</v>
      </c>
      <c r="E98" s="3">
        <v>901513000</v>
      </c>
      <c r="F98" s="5" t="s">
        <v>3972</v>
      </c>
      <c r="G98" s="26" t="s">
        <v>3973</v>
      </c>
      <c r="H98" s="7">
        <f t="shared" si="12"/>
        <v>18</v>
      </c>
    </row>
    <row r="99" spans="1:8" ht="27" x14ac:dyDescent="0.25">
      <c r="A99" s="5" t="s">
        <v>3051</v>
      </c>
      <c r="B99" s="5" t="s">
        <v>3595</v>
      </c>
      <c r="C99" s="23" t="s">
        <v>510</v>
      </c>
      <c r="D99" s="23" t="s">
        <v>3932</v>
      </c>
      <c r="E99" s="3" t="s">
        <v>3929</v>
      </c>
      <c r="F99" s="5" t="s">
        <v>3974</v>
      </c>
      <c r="G99" s="26" t="s">
        <v>3975</v>
      </c>
      <c r="H99" s="7">
        <f t="shared" si="12"/>
        <v>29</v>
      </c>
    </row>
    <row r="100" spans="1:8" ht="27" x14ac:dyDescent="0.25">
      <c r="A100" s="5" t="s">
        <v>2996</v>
      </c>
      <c r="B100" s="5" t="s">
        <v>3595</v>
      </c>
      <c r="C100" s="23" t="s">
        <v>592</v>
      </c>
      <c r="D100" s="23" t="s">
        <v>3976</v>
      </c>
      <c r="E100" s="3" t="s">
        <v>3977</v>
      </c>
      <c r="F100" s="5" t="s">
        <v>3978</v>
      </c>
      <c r="G100" s="26" t="s">
        <v>3979</v>
      </c>
      <c r="H100" s="7">
        <f t="shared" si="12"/>
        <v>24</v>
      </c>
    </row>
    <row r="101" spans="1:8" ht="27" x14ac:dyDescent="0.25">
      <c r="A101" s="5" t="s">
        <v>3016</v>
      </c>
      <c r="B101" s="5" t="s">
        <v>3750</v>
      </c>
      <c r="C101" s="23" t="s">
        <v>580</v>
      </c>
      <c r="D101" s="23" t="s">
        <v>3976</v>
      </c>
      <c r="E101" s="3" t="s">
        <v>3977</v>
      </c>
      <c r="F101" s="5" t="s">
        <v>3980</v>
      </c>
      <c r="G101" s="26" t="s">
        <v>3981</v>
      </c>
      <c r="H101" s="7">
        <f t="shared" si="12"/>
        <v>22</v>
      </c>
    </row>
    <row r="102" spans="1:8" ht="27" x14ac:dyDescent="0.25">
      <c r="A102" s="5" t="s">
        <v>3065</v>
      </c>
      <c r="B102" s="5" t="s">
        <v>3683</v>
      </c>
      <c r="C102" s="23" t="s">
        <v>390</v>
      </c>
      <c r="D102" s="23" t="s">
        <v>3959</v>
      </c>
      <c r="E102" s="3" t="s">
        <v>3960</v>
      </c>
      <c r="F102" s="5" t="s">
        <v>3982</v>
      </c>
      <c r="G102" s="26" t="s">
        <v>3983</v>
      </c>
      <c r="H102" s="7">
        <f t="shared" si="12"/>
        <v>28</v>
      </c>
    </row>
    <row r="103" spans="1:8" ht="27" x14ac:dyDescent="0.25">
      <c r="A103" s="5" t="s">
        <v>3614</v>
      </c>
      <c r="B103" s="5" t="s">
        <v>3661</v>
      </c>
      <c r="C103" s="23" t="s">
        <v>390</v>
      </c>
      <c r="D103" s="23" t="s">
        <v>3959</v>
      </c>
      <c r="E103" s="3" t="s">
        <v>3960</v>
      </c>
      <c r="F103" s="5" t="s">
        <v>3984</v>
      </c>
      <c r="G103" s="26" t="s">
        <v>3985</v>
      </c>
      <c r="H103" s="7">
        <f t="shared" si="12"/>
        <v>30</v>
      </c>
    </row>
    <row r="104" spans="1:8" ht="27" x14ac:dyDescent="0.25">
      <c r="A104" s="5" t="s">
        <v>3006</v>
      </c>
      <c r="B104" s="5" t="s">
        <v>3595</v>
      </c>
      <c r="C104" s="23" t="s">
        <v>614</v>
      </c>
      <c r="D104" s="23" t="s">
        <v>3986</v>
      </c>
      <c r="E104" s="3" t="s">
        <v>3950</v>
      </c>
      <c r="F104" s="5" t="s">
        <v>3987</v>
      </c>
      <c r="G104" s="26" t="s">
        <v>3988</v>
      </c>
      <c r="H104" s="7">
        <f t="shared" si="12"/>
        <v>23</v>
      </c>
    </row>
    <row r="105" spans="1:8" ht="27" x14ac:dyDescent="0.25">
      <c r="A105" s="5" t="s">
        <v>3601</v>
      </c>
      <c r="B105" s="5" t="s">
        <v>3595</v>
      </c>
      <c r="C105" s="23" t="s">
        <v>614</v>
      </c>
      <c r="D105" s="23" t="s">
        <v>3986</v>
      </c>
      <c r="E105" s="3" t="s">
        <v>3950</v>
      </c>
      <c r="F105" s="5" t="s">
        <v>3989</v>
      </c>
      <c r="G105" s="26" t="s">
        <v>3770</v>
      </c>
      <c r="H105" s="7">
        <f t="shared" si="12"/>
        <v>25</v>
      </c>
    </row>
    <row r="106" spans="1:8" ht="27" x14ac:dyDescent="0.25">
      <c r="A106" s="5" t="s">
        <v>3057</v>
      </c>
      <c r="B106" s="5" t="s">
        <v>3595</v>
      </c>
      <c r="C106" s="23" t="s">
        <v>625</v>
      </c>
      <c r="D106" s="23" t="s">
        <v>3986</v>
      </c>
      <c r="E106" s="3" t="s">
        <v>3950</v>
      </c>
      <c r="F106" s="5" t="s">
        <v>3990</v>
      </c>
      <c r="G106" s="26" t="s">
        <v>3991</v>
      </c>
      <c r="H106" s="7">
        <f t="shared" si="12"/>
        <v>21</v>
      </c>
    </row>
    <row r="107" spans="1:8" ht="27" x14ac:dyDescent="0.25">
      <c r="A107" s="5" t="s">
        <v>3613</v>
      </c>
      <c r="B107" s="5" t="s">
        <v>3595</v>
      </c>
      <c r="C107" s="23" t="s">
        <v>625</v>
      </c>
      <c r="D107" s="23" t="s">
        <v>3986</v>
      </c>
      <c r="E107" s="3" t="s">
        <v>3950</v>
      </c>
      <c r="F107" s="5" t="s">
        <v>3992</v>
      </c>
      <c r="G107" s="26" t="s">
        <v>3993</v>
      </c>
      <c r="H107" s="7">
        <f t="shared" si="12"/>
        <v>28</v>
      </c>
    </row>
    <row r="108" spans="1:8" ht="27" x14ac:dyDescent="0.25">
      <c r="A108" s="5" t="s">
        <v>3058</v>
      </c>
      <c r="B108" s="5" t="s">
        <v>3595</v>
      </c>
      <c r="C108" s="23" t="s">
        <v>636</v>
      </c>
      <c r="D108" s="23" t="s">
        <v>3986</v>
      </c>
      <c r="E108" s="3" t="s">
        <v>3950</v>
      </c>
      <c r="F108" s="5" t="s">
        <v>3994</v>
      </c>
      <c r="G108" s="26" t="s">
        <v>3734</v>
      </c>
      <c r="H108" s="7">
        <f t="shared" si="12"/>
        <v>18</v>
      </c>
    </row>
    <row r="109" spans="1:8" ht="27" x14ac:dyDescent="0.25">
      <c r="A109" s="5" t="s">
        <v>3059</v>
      </c>
      <c r="B109" s="5" t="s">
        <v>3595</v>
      </c>
      <c r="C109" s="23" t="s">
        <v>647</v>
      </c>
      <c r="D109" s="23" t="s">
        <v>3986</v>
      </c>
      <c r="E109" s="3" t="s">
        <v>3950</v>
      </c>
      <c r="F109" s="5" t="s">
        <v>3828</v>
      </c>
      <c r="G109" s="26" t="s">
        <v>3734</v>
      </c>
      <c r="H109" s="7">
        <f t="shared" si="12"/>
        <v>19</v>
      </c>
    </row>
    <row r="110" spans="1:8" ht="27" x14ac:dyDescent="0.25">
      <c r="A110" s="5" t="s">
        <v>3060</v>
      </c>
      <c r="B110" s="5" t="s">
        <v>3661</v>
      </c>
      <c r="C110" s="23" t="s">
        <v>658</v>
      </c>
      <c r="D110" s="23" t="s">
        <v>3986</v>
      </c>
      <c r="E110" s="3" t="s">
        <v>3950</v>
      </c>
      <c r="F110" s="5" t="s">
        <v>3995</v>
      </c>
      <c r="G110" s="26" t="s">
        <v>3996</v>
      </c>
      <c r="H110" s="7">
        <f t="shared" si="12"/>
        <v>17</v>
      </c>
    </row>
    <row r="111" spans="1:8" ht="27" x14ac:dyDescent="0.25">
      <c r="A111" s="5" t="s">
        <v>3061</v>
      </c>
      <c r="B111" s="5" t="s">
        <v>3595</v>
      </c>
      <c r="C111" s="23" t="s">
        <v>669</v>
      </c>
      <c r="D111" s="23" t="s">
        <v>3986</v>
      </c>
      <c r="E111" s="3" t="s">
        <v>3950</v>
      </c>
      <c r="F111" s="5" t="s">
        <v>3997</v>
      </c>
      <c r="G111" s="26" t="s">
        <v>3734</v>
      </c>
      <c r="H111" s="7">
        <f t="shared" si="12"/>
        <v>33</v>
      </c>
    </row>
    <row r="112" spans="1:8" ht="27" x14ac:dyDescent="0.25">
      <c r="A112" s="5" t="s">
        <v>3006</v>
      </c>
      <c r="B112" s="5" t="s">
        <v>3595</v>
      </c>
      <c r="C112" s="23" t="s">
        <v>680</v>
      </c>
      <c r="D112" s="23" t="s">
        <v>3986</v>
      </c>
      <c r="E112" s="3" t="s">
        <v>3950</v>
      </c>
      <c r="F112" s="5" t="s">
        <v>3987</v>
      </c>
      <c r="G112" s="26" t="s">
        <v>3988</v>
      </c>
      <c r="H112" s="7">
        <f t="shared" si="12"/>
        <v>23</v>
      </c>
    </row>
    <row r="113" spans="1:8" ht="27" x14ac:dyDescent="0.25">
      <c r="A113" s="5" t="s">
        <v>3601</v>
      </c>
      <c r="B113" s="5" t="s">
        <v>3595</v>
      </c>
      <c r="C113" s="23" t="s">
        <v>680</v>
      </c>
      <c r="D113" s="23" t="s">
        <v>3986</v>
      </c>
      <c r="E113" s="3" t="s">
        <v>3950</v>
      </c>
      <c r="F113" s="5" t="s">
        <v>3989</v>
      </c>
      <c r="G113" s="26" t="s">
        <v>3770</v>
      </c>
      <c r="H113" s="7">
        <f t="shared" si="12"/>
        <v>25</v>
      </c>
    </row>
    <row r="114" spans="1:8" ht="27" x14ac:dyDescent="0.25">
      <c r="A114" s="5" t="s">
        <v>3062</v>
      </c>
      <c r="B114" s="5" t="s">
        <v>3683</v>
      </c>
      <c r="C114" s="23" t="s">
        <v>691</v>
      </c>
      <c r="D114" s="23" t="s">
        <v>3986</v>
      </c>
      <c r="E114" s="3" t="s">
        <v>3950</v>
      </c>
      <c r="F114" s="5" t="s">
        <v>3998</v>
      </c>
      <c r="G114" s="26" t="s">
        <v>3999</v>
      </c>
      <c r="H114" s="7">
        <f t="shared" si="12"/>
        <v>26</v>
      </c>
    </row>
    <row r="115" spans="1:8" ht="27" x14ac:dyDescent="0.25">
      <c r="A115" s="5" t="s">
        <v>3069</v>
      </c>
      <c r="B115" s="5" t="s">
        <v>3683</v>
      </c>
      <c r="C115" s="23" t="s">
        <v>446</v>
      </c>
      <c r="D115" s="23" t="s">
        <v>3959</v>
      </c>
      <c r="E115" s="3" t="s">
        <v>3960</v>
      </c>
      <c r="F115" s="5" t="s">
        <v>4000</v>
      </c>
      <c r="G115" s="26" t="s">
        <v>4001</v>
      </c>
      <c r="H115" s="7">
        <f t="shared" si="12"/>
        <v>27</v>
      </c>
    </row>
    <row r="116" spans="1:8" ht="27" x14ac:dyDescent="0.25">
      <c r="A116" s="5" t="s">
        <v>3602</v>
      </c>
      <c r="B116" s="5" t="s">
        <v>3661</v>
      </c>
      <c r="C116" s="23" t="s">
        <v>374</v>
      </c>
      <c r="D116" s="23" t="s">
        <v>3959</v>
      </c>
      <c r="E116" s="3" t="s">
        <v>3960</v>
      </c>
      <c r="F116" s="5" t="s">
        <v>4002</v>
      </c>
      <c r="G116" s="26" t="s">
        <v>4003</v>
      </c>
      <c r="H116" s="7">
        <f t="shared" si="12"/>
        <v>30</v>
      </c>
    </row>
    <row r="117" spans="1:8" ht="27" x14ac:dyDescent="0.25">
      <c r="A117" s="5" t="s">
        <v>3687</v>
      </c>
      <c r="B117" s="5" t="s">
        <v>3683</v>
      </c>
      <c r="C117" s="23" t="s">
        <v>374</v>
      </c>
      <c r="D117" s="23" t="s">
        <v>4004</v>
      </c>
      <c r="E117" s="3">
        <v>900304000</v>
      </c>
      <c r="F117" s="5" t="s">
        <v>4005</v>
      </c>
      <c r="G117" s="26" t="s">
        <v>3734</v>
      </c>
      <c r="H117" s="7">
        <f t="shared" si="12"/>
        <v>25</v>
      </c>
    </row>
    <row r="118" spans="1:8" ht="27" x14ac:dyDescent="0.25">
      <c r="A118" s="5" t="s">
        <v>3023</v>
      </c>
      <c r="B118" s="5" t="s">
        <v>3595</v>
      </c>
      <c r="C118" s="23" t="s">
        <v>374</v>
      </c>
      <c r="D118" s="23" t="s">
        <v>4006</v>
      </c>
      <c r="E118" s="3" t="s">
        <v>3950</v>
      </c>
      <c r="F118" s="5" t="s">
        <v>4007</v>
      </c>
      <c r="G118" s="29" t="s">
        <v>4008</v>
      </c>
      <c r="H118" s="7">
        <f t="shared" si="12"/>
        <v>23</v>
      </c>
    </row>
    <row r="119" spans="1:8" ht="27" x14ac:dyDescent="0.25">
      <c r="A119" s="5" t="s">
        <v>3666</v>
      </c>
      <c r="B119" s="5" t="s">
        <v>3683</v>
      </c>
      <c r="C119" s="23" t="s">
        <v>374</v>
      </c>
      <c r="D119" s="23" t="s">
        <v>4009</v>
      </c>
      <c r="E119" s="3">
        <v>2201101000</v>
      </c>
      <c r="F119" s="5" t="s">
        <v>4010</v>
      </c>
      <c r="G119" s="26" t="s">
        <v>4011</v>
      </c>
      <c r="H119" s="7">
        <f t="shared" si="12"/>
        <v>25</v>
      </c>
    </row>
    <row r="120" spans="1:8" ht="27" x14ac:dyDescent="0.25">
      <c r="A120" s="5" t="s">
        <v>3049</v>
      </c>
      <c r="B120" s="5" t="s">
        <v>3683</v>
      </c>
      <c r="C120" s="23" t="s">
        <v>485</v>
      </c>
      <c r="D120" s="23" t="s">
        <v>4012</v>
      </c>
      <c r="E120" s="3">
        <v>901505000</v>
      </c>
      <c r="F120" s="5" t="s">
        <v>4013</v>
      </c>
      <c r="G120" s="26" t="s">
        <v>4014</v>
      </c>
      <c r="H120" s="7">
        <f t="shared" si="12"/>
        <v>23</v>
      </c>
    </row>
    <row r="121" spans="1:8" ht="27" x14ac:dyDescent="0.25">
      <c r="A121" s="5" t="s">
        <v>3608</v>
      </c>
      <c r="B121" s="5" t="s">
        <v>3661</v>
      </c>
      <c r="C121" s="23" t="s">
        <v>485</v>
      </c>
      <c r="D121" s="23" t="s">
        <v>4012</v>
      </c>
      <c r="E121" s="3">
        <v>901505000</v>
      </c>
      <c r="F121" s="5" t="s">
        <v>4015</v>
      </c>
      <c r="G121" s="26" t="s">
        <v>4016</v>
      </c>
      <c r="H121" s="7">
        <f t="shared" si="12"/>
        <v>24</v>
      </c>
    </row>
    <row r="122" spans="1:8" ht="27" x14ac:dyDescent="0.25">
      <c r="A122" s="5" t="s">
        <v>3028</v>
      </c>
      <c r="B122" s="5" t="s">
        <v>3715</v>
      </c>
      <c r="C122" s="23" t="s">
        <v>702</v>
      </c>
      <c r="D122" s="23" t="s">
        <v>4017</v>
      </c>
      <c r="E122" s="3" t="s">
        <v>4018</v>
      </c>
      <c r="F122" s="5" t="s">
        <v>4019</v>
      </c>
      <c r="G122" s="26" t="s">
        <v>4020</v>
      </c>
      <c r="H122" s="7">
        <f t="shared" si="12"/>
        <v>25</v>
      </c>
    </row>
    <row r="123" spans="1:8" ht="27" x14ac:dyDescent="0.25">
      <c r="A123" s="5" t="s">
        <v>3605</v>
      </c>
      <c r="B123" s="5" t="s">
        <v>3683</v>
      </c>
      <c r="C123" s="23" t="s">
        <v>472</v>
      </c>
      <c r="D123" s="23" t="s">
        <v>3932</v>
      </c>
      <c r="E123" s="3" t="s">
        <v>3929</v>
      </c>
      <c r="F123" s="5" t="s">
        <v>4021</v>
      </c>
      <c r="G123" s="26" t="s">
        <v>4022</v>
      </c>
      <c r="H123" s="7">
        <f t="shared" si="12"/>
        <v>34</v>
      </c>
    </row>
    <row r="124" spans="1:8" ht="27" x14ac:dyDescent="0.25">
      <c r="A124" s="5" t="s">
        <v>3046</v>
      </c>
      <c r="B124" s="5" t="s">
        <v>3683</v>
      </c>
      <c r="C124" s="23" t="s">
        <v>472</v>
      </c>
      <c r="D124" s="23" t="s">
        <v>3932</v>
      </c>
      <c r="E124" s="3" t="s">
        <v>3929</v>
      </c>
      <c r="F124" s="5" t="s">
        <v>4023</v>
      </c>
      <c r="G124" s="26" t="s">
        <v>4024</v>
      </c>
      <c r="H124" s="7">
        <f t="shared" si="12"/>
        <v>30</v>
      </c>
    </row>
    <row r="125" spans="1:8" ht="27" x14ac:dyDescent="0.25">
      <c r="A125" s="5" t="s">
        <v>3048</v>
      </c>
      <c r="B125" s="5" t="s">
        <v>3661</v>
      </c>
      <c r="C125" s="23" t="s">
        <v>569</v>
      </c>
      <c r="D125" s="23" t="s">
        <v>3932</v>
      </c>
      <c r="E125" s="3" t="s">
        <v>3929</v>
      </c>
      <c r="F125" s="5" t="s">
        <v>4025</v>
      </c>
      <c r="G125" s="26" t="s">
        <v>4026</v>
      </c>
      <c r="H125" s="7">
        <f t="shared" si="12"/>
        <v>31</v>
      </c>
    </row>
    <row r="126" spans="1:8" ht="27" x14ac:dyDescent="0.25">
      <c r="A126" s="5" t="s">
        <v>3607</v>
      </c>
      <c r="B126" s="5" t="s">
        <v>3661</v>
      </c>
      <c r="C126" s="23" t="s">
        <v>569</v>
      </c>
      <c r="D126" s="23" t="s">
        <v>3932</v>
      </c>
      <c r="E126" s="3" t="s">
        <v>3929</v>
      </c>
      <c r="F126" s="5" t="s">
        <v>4027</v>
      </c>
      <c r="G126" s="26" t="s">
        <v>3734</v>
      </c>
      <c r="H126" s="7">
        <f t="shared" si="12"/>
        <v>29</v>
      </c>
    </row>
    <row r="127" spans="1:8" ht="27" x14ac:dyDescent="0.25">
      <c r="A127" s="5" t="s">
        <v>3066</v>
      </c>
      <c r="B127" s="5" t="s">
        <v>3661</v>
      </c>
      <c r="C127" s="23" t="s">
        <v>404</v>
      </c>
      <c r="D127" s="23" t="s">
        <v>3932</v>
      </c>
      <c r="E127" s="3" t="s">
        <v>3929</v>
      </c>
      <c r="F127" s="5" t="s">
        <v>4028</v>
      </c>
      <c r="G127" s="26" t="s">
        <v>4029</v>
      </c>
      <c r="H127" s="7">
        <f t="shared" si="12"/>
        <v>32</v>
      </c>
    </row>
    <row r="128" spans="1:8" ht="27" x14ac:dyDescent="0.25">
      <c r="A128" s="5" t="s">
        <v>3067</v>
      </c>
      <c r="B128" s="5" t="s">
        <v>3683</v>
      </c>
      <c r="C128" s="23" t="s">
        <v>418</v>
      </c>
      <c r="D128" s="23" t="s">
        <v>3959</v>
      </c>
      <c r="E128" s="3" t="s">
        <v>3960</v>
      </c>
      <c r="F128" s="5" t="s">
        <v>4030</v>
      </c>
      <c r="G128" s="26" t="s">
        <v>4031</v>
      </c>
      <c r="H128" s="7">
        <f t="shared" si="12"/>
        <v>20</v>
      </c>
    </row>
    <row r="129" spans="1:8" ht="27" x14ac:dyDescent="0.25">
      <c r="A129" s="5" t="s">
        <v>3068</v>
      </c>
      <c r="B129" s="5" t="s">
        <v>3661</v>
      </c>
      <c r="C129" s="23" t="s">
        <v>432</v>
      </c>
      <c r="D129" s="23" t="s">
        <v>3959</v>
      </c>
      <c r="E129" s="3" t="s">
        <v>3960</v>
      </c>
      <c r="F129" s="5" t="s">
        <v>4032</v>
      </c>
      <c r="G129" s="26" t="s">
        <v>3734</v>
      </c>
      <c r="H129" s="7">
        <f t="shared" si="12"/>
        <v>26</v>
      </c>
    </row>
    <row r="130" spans="1:8" ht="27" x14ac:dyDescent="0.25">
      <c r="A130" s="5" t="s">
        <v>3615</v>
      </c>
      <c r="B130" s="5" t="s">
        <v>3595</v>
      </c>
      <c r="C130" s="23" t="s">
        <v>432</v>
      </c>
      <c r="D130" s="23" t="s">
        <v>3959</v>
      </c>
      <c r="E130" s="3" t="s">
        <v>3960</v>
      </c>
      <c r="F130" s="5" t="s">
        <v>4033</v>
      </c>
      <c r="G130" s="26" t="s">
        <v>4034</v>
      </c>
      <c r="H130" s="7">
        <f t="shared" si="12"/>
        <v>19</v>
      </c>
    </row>
    <row r="131" spans="1:8" ht="27" x14ac:dyDescent="0.25">
      <c r="A131" s="5" t="s">
        <v>3070</v>
      </c>
      <c r="B131" s="5" t="s">
        <v>3595</v>
      </c>
      <c r="C131" s="23" t="s">
        <v>459</v>
      </c>
      <c r="D131" s="23" t="s">
        <v>3959</v>
      </c>
      <c r="E131" s="3" t="s">
        <v>3960</v>
      </c>
      <c r="F131" s="5" t="s">
        <v>4035</v>
      </c>
      <c r="G131" s="26" t="s">
        <v>4036</v>
      </c>
      <c r="H131" s="7">
        <f t="shared" si="12"/>
        <v>31</v>
      </c>
    </row>
    <row r="132" spans="1:8" ht="27" x14ac:dyDescent="0.25">
      <c r="A132" s="5" t="s">
        <v>3334</v>
      </c>
      <c r="B132" s="5" t="s">
        <v>3715</v>
      </c>
      <c r="C132" s="23" t="s">
        <v>957</v>
      </c>
      <c r="D132" s="23" t="s">
        <v>4037</v>
      </c>
      <c r="E132" s="3" t="s">
        <v>4038</v>
      </c>
      <c r="F132" s="5" t="s">
        <v>4039</v>
      </c>
      <c r="G132" s="26" t="s">
        <v>4040</v>
      </c>
      <c r="H132" s="7">
        <f t="shared" si="12"/>
        <v>18</v>
      </c>
    </row>
    <row r="133" spans="1:8" ht="27" x14ac:dyDescent="0.25">
      <c r="A133" s="5" t="s">
        <v>3335</v>
      </c>
      <c r="B133" s="5" t="s">
        <v>3683</v>
      </c>
      <c r="C133" s="23" t="s">
        <v>1084</v>
      </c>
      <c r="D133" s="23" t="s">
        <v>4041</v>
      </c>
      <c r="E133" s="3" t="s">
        <v>4042</v>
      </c>
      <c r="F133" s="5" t="s">
        <v>4043</v>
      </c>
      <c r="G133" s="26" t="s">
        <v>4044</v>
      </c>
      <c r="H133" s="7">
        <f t="shared" si="12"/>
        <v>25</v>
      </c>
    </row>
    <row r="134" spans="1:8" ht="40.5" x14ac:dyDescent="0.25">
      <c r="A134" s="5" t="s">
        <v>3336</v>
      </c>
      <c r="B134" s="5" t="s">
        <v>3595</v>
      </c>
      <c r="C134" s="23" t="s">
        <v>725</v>
      </c>
      <c r="D134" s="23" t="s">
        <v>4045</v>
      </c>
      <c r="E134" s="3">
        <v>100901000</v>
      </c>
      <c r="F134" s="5" t="s">
        <v>4046</v>
      </c>
      <c r="G134" s="26" t="s">
        <v>3734</v>
      </c>
      <c r="H134" s="7">
        <f t="shared" si="12"/>
        <v>31</v>
      </c>
    </row>
    <row r="135" spans="1:8" ht="27" x14ac:dyDescent="0.25">
      <c r="A135" s="5" t="s">
        <v>3337</v>
      </c>
      <c r="B135" s="5" t="s">
        <v>3595</v>
      </c>
      <c r="C135" s="23" t="s">
        <v>747</v>
      </c>
      <c r="D135" s="23" t="s">
        <v>4047</v>
      </c>
      <c r="E135" s="3">
        <v>2402804000</v>
      </c>
      <c r="F135" s="5" t="s">
        <v>4048</v>
      </c>
      <c r="G135" s="26" t="s">
        <v>4049</v>
      </c>
      <c r="H135" s="7">
        <f t="shared" si="12"/>
        <v>33</v>
      </c>
    </row>
    <row r="136" spans="1:8" ht="27" x14ac:dyDescent="0.25">
      <c r="A136" s="5" t="s">
        <v>3338</v>
      </c>
      <c r="B136" s="5" t="s">
        <v>3595</v>
      </c>
      <c r="C136" s="23" t="s">
        <v>736</v>
      </c>
      <c r="D136" s="23" t="s">
        <v>4050</v>
      </c>
      <c r="E136" s="3">
        <v>3200501000</v>
      </c>
      <c r="F136" s="5" t="s">
        <v>4051</v>
      </c>
      <c r="G136" s="26" t="s">
        <v>3734</v>
      </c>
      <c r="H136" s="7">
        <f t="shared" si="12"/>
        <v>25</v>
      </c>
    </row>
    <row r="137" spans="1:8" ht="27" x14ac:dyDescent="0.25">
      <c r="A137" s="5" t="s">
        <v>3339</v>
      </c>
      <c r="B137" s="5" t="s">
        <v>3661</v>
      </c>
      <c r="C137" s="23" t="s">
        <v>924</v>
      </c>
      <c r="D137" s="23" t="s">
        <v>4052</v>
      </c>
      <c r="E137" s="3">
        <v>901701000</v>
      </c>
      <c r="F137" s="5" t="s">
        <v>4053</v>
      </c>
      <c r="G137" s="26" t="s">
        <v>3734</v>
      </c>
      <c r="H137" s="7">
        <f t="shared" si="12"/>
        <v>32</v>
      </c>
    </row>
    <row r="138" spans="1:8" ht="27" x14ac:dyDescent="0.25">
      <c r="A138" s="5" t="s">
        <v>3340</v>
      </c>
      <c r="B138" s="5" t="s">
        <v>3715</v>
      </c>
      <c r="C138" s="23" t="s">
        <v>1134</v>
      </c>
      <c r="D138" s="23" t="s">
        <v>4054</v>
      </c>
      <c r="E138" s="3">
        <v>2800301000</v>
      </c>
      <c r="F138" s="5" t="s">
        <v>4055</v>
      </c>
      <c r="G138" s="26" t="s">
        <v>3734</v>
      </c>
      <c r="H138" s="7">
        <f t="shared" ref="H138:H201" si="13">LEN(A138)</f>
        <v>21</v>
      </c>
    </row>
    <row r="139" spans="1:8" ht="27" x14ac:dyDescent="0.25">
      <c r="A139" s="5" t="s">
        <v>3341</v>
      </c>
      <c r="B139" s="5" t="s">
        <v>3715</v>
      </c>
      <c r="C139" s="23" t="s">
        <v>1059</v>
      </c>
      <c r="D139" s="23" t="s">
        <v>4056</v>
      </c>
      <c r="E139" s="3">
        <v>2300101000</v>
      </c>
      <c r="F139" s="5" t="s">
        <v>4057</v>
      </c>
      <c r="G139" s="26" t="s">
        <v>3734</v>
      </c>
      <c r="H139" s="7">
        <f t="shared" si="13"/>
        <v>30</v>
      </c>
    </row>
    <row r="140" spans="1:8" x14ac:dyDescent="0.25">
      <c r="A140" s="5" t="s">
        <v>3343</v>
      </c>
      <c r="B140" s="5" t="s">
        <v>3595</v>
      </c>
      <c r="C140" s="23" t="s">
        <v>824</v>
      </c>
      <c r="D140" s="23" t="s">
        <v>4058</v>
      </c>
      <c r="E140" s="3" t="s">
        <v>4059</v>
      </c>
      <c r="F140" s="5" t="s">
        <v>4060</v>
      </c>
      <c r="G140" s="26" t="s">
        <v>4061</v>
      </c>
      <c r="H140" s="7">
        <f t="shared" si="13"/>
        <v>24</v>
      </c>
    </row>
    <row r="141" spans="1:8" ht="27" x14ac:dyDescent="0.25">
      <c r="A141" s="5" t="s">
        <v>3344</v>
      </c>
      <c r="B141" s="5" t="s">
        <v>3595</v>
      </c>
      <c r="C141" s="23" t="s">
        <v>1141</v>
      </c>
      <c r="D141" s="23" t="s">
        <v>4062</v>
      </c>
      <c r="E141" s="3" t="s">
        <v>4063</v>
      </c>
      <c r="F141" s="5" t="s">
        <v>4064</v>
      </c>
      <c r="G141" s="26" t="s">
        <v>4065</v>
      </c>
      <c r="H141" s="7">
        <f t="shared" si="13"/>
        <v>18</v>
      </c>
    </row>
    <row r="142" spans="1:8" ht="40.5" x14ac:dyDescent="0.25">
      <c r="A142" s="5" t="s">
        <v>3649</v>
      </c>
      <c r="B142" s="5" t="s">
        <v>3595</v>
      </c>
      <c r="C142" s="23" t="s">
        <v>813</v>
      </c>
      <c r="D142" s="23" t="s">
        <v>4066</v>
      </c>
      <c r="E142" s="3">
        <v>400350000</v>
      </c>
      <c r="F142" s="5" t="s">
        <v>4067</v>
      </c>
      <c r="G142" s="26" t="s">
        <v>3734</v>
      </c>
      <c r="H142" s="7">
        <f t="shared" si="13"/>
        <v>35</v>
      </c>
    </row>
    <row r="143" spans="1:8" ht="40.5" x14ac:dyDescent="0.25">
      <c r="A143" s="5" t="s">
        <v>3345</v>
      </c>
      <c r="B143" s="5" t="s">
        <v>3595</v>
      </c>
      <c r="C143" s="23" t="s">
        <v>813</v>
      </c>
      <c r="D143" s="23" t="s">
        <v>4066</v>
      </c>
      <c r="E143" s="3">
        <v>400350000</v>
      </c>
      <c r="F143" s="5" t="s">
        <v>4067</v>
      </c>
      <c r="G143" s="26" t="s">
        <v>3734</v>
      </c>
      <c r="H143" s="7">
        <f t="shared" si="13"/>
        <v>22</v>
      </c>
    </row>
    <row r="144" spans="1:8" ht="27" x14ac:dyDescent="0.25">
      <c r="A144" s="5" t="s">
        <v>3346</v>
      </c>
      <c r="B144" s="5" t="s">
        <v>3595</v>
      </c>
      <c r="C144" s="23" t="s">
        <v>868</v>
      </c>
      <c r="D144" s="23" t="s">
        <v>4068</v>
      </c>
      <c r="E144" s="3">
        <v>710201000</v>
      </c>
      <c r="F144" s="5" t="s">
        <v>4069</v>
      </c>
      <c r="G144" s="26" t="s">
        <v>3734</v>
      </c>
      <c r="H144" s="7">
        <f t="shared" si="13"/>
        <v>24</v>
      </c>
    </row>
    <row r="145" spans="1:8" ht="27" x14ac:dyDescent="0.25">
      <c r="A145" s="5" t="s">
        <v>3347</v>
      </c>
      <c r="B145" s="5" t="s">
        <v>3595</v>
      </c>
      <c r="C145" s="23" t="s">
        <v>880</v>
      </c>
      <c r="D145" s="23" t="s">
        <v>4070</v>
      </c>
      <c r="E145" s="3" t="s">
        <v>4071</v>
      </c>
      <c r="F145" s="5" t="s">
        <v>4072</v>
      </c>
      <c r="G145" s="26" t="s">
        <v>3734</v>
      </c>
      <c r="H145" s="7">
        <f t="shared" si="13"/>
        <v>26</v>
      </c>
    </row>
    <row r="146" spans="1:8" ht="27" x14ac:dyDescent="0.25">
      <c r="A146" s="5" t="s">
        <v>3348</v>
      </c>
      <c r="B146" s="5" t="s">
        <v>3595</v>
      </c>
      <c r="C146" s="23" t="s">
        <v>1148</v>
      </c>
      <c r="D146" s="23" t="s">
        <v>4073</v>
      </c>
      <c r="E146" s="3" t="s">
        <v>4074</v>
      </c>
      <c r="F146" s="5" t="s">
        <v>4075</v>
      </c>
      <c r="G146" s="26" t="s">
        <v>4076</v>
      </c>
      <c r="H146" s="7">
        <f t="shared" si="13"/>
        <v>24</v>
      </c>
    </row>
    <row r="147" spans="1:8" ht="27" x14ac:dyDescent="0.25">
      <c r="A147" s="5" t="s">
        <v>3349</v>
      </c>
      <c r="B147" s="5" t="s">
        <v>3661</v>
      </c>
      <c r="C147" s="23" t="s">
        <v>1155</v>
      </c>
      <c r="D147" s="23" t="s">
        <v>4077</v>
      </c>
      <c r="E147" s="3">
        <v>2803203000</v>
      </c>
      <c r="F147" s="5" t="s">
        <v>4078</v>
      </c>
      <c r="G147" s="26" t="s">
        <v>4079</v>
      </c>
      <c r="H147" s="7">
        <f t="shared" si="13"/>
        <v>28</v>
      </c>
    </row>
    <row r="148" spans="1:8" ht="27" x14ac:dyDescent="0.25">
      <c r="A148" s="5" t="s">
        <v>3342</v>
      </c>
      <c r="B148" s="5" t="s">
        <v>3595</v>
      </c>
      <c r="C148" s="23" t="s">
        <v>891</v>
      </c>
      <c r="D148" s="23" t="s">
        <v>4080</v>
      </c>
      <c r="E148" s="3">
        <v>801904000</v>
      </c>
      <c r="F148" s="5" t="s">
        <v>4081</v>
      </c>
      <c r="G148" s="26" t="s">
        <v>4082</v>
      </c>
      <c r="H148" s="7">
        <f t="shared" si="13"/>
        <v>29</v>
      </c>
    </row>
    <row r="149" spans="1:8" x14ac:dyDescent="0.25">
      <c r="A149" s="5" t="s">
        <v>3350</v>
      </c>
      <c r="B149" s="5" t="s">
        <v>3595</v>
      </c>
      <c r="C149" s="23" t="s">
        <v>1191</v>
      </c>
      <c r="D149" s="23" t="s">
        <v>4083</v>
      </c>
      <c r="E149" s="3" t="s">
        <v>4084</v>
      </c>
      <c r="F149" s="5" t="s">
        <v>4085</v>
      </c>
      <c r="G149" s="26" t="s">
        <v>4086</v>
      </c>
      <c r="H149" s="7">
        <f t="shared" si="13"/>
        <v>31</v>
      </c>
    </row>
    <row r="150" spans="1:8" ht="27" x14ac:dyDescent="0.25">
      <c r="A150" s="5" t="s">
        <v>3351</v>
      </c>
      <c r="B150" s="5" t="s">
        <v>3661</v>
      </c>
      <c r="C150" s="23" t="s">
        <v>1002</v>
      </c>
      <c r="D150" s="23" t="s">
        <v>4087</v>
      </c>
      <c r="E150" s="3">
        <v>1900502000</v>
      </c>
      <c r="F150" s="5" t="s">
        <v>4088</v>
      </c>
      <c r="G150" s="26" t="s">
        <v>4089</v>
      </c>
      <c r="H150" s="7">
        <f t="shared" si="13"/>
        <v>30</v>
      </c>
    </row>
    <row r="151" spans="1:8" ht="40.5" x14ac:dyDescent="0.25">
      <c r="A151" s="5" t="s">
        <v>3352</v>
      </c>
      <c r="B151" s="5" t="s">
        <v>3595</v>
      </c>
      <c r="C151" s="23" t="s">
        <v>1127</v>
      </c>
      <c r="D151" s="23" t="s">
        <v>4090</v>
      </c>
      <c r="E151" s="3">
        <v>2701801000</v>
      </c>
      <c r="F151" s="5" t="s">
        <v>4091</v>
      </c>
      <c r="G151" s="26" t="s">
        <v>3734</v>
      </c>
      <c r="H151" s="7">
        <f t="shared" si="13"/>
        <v>22</v>
      </c>
    </row>
    <row r="152" spans="1:8" ht="27" x14ac:dyDescent="0.25">
      <c r="A152" s="5" t="s">
        <v>3353</v>
      </c>
      <c r="B152" s="5" t="s">
        <v>3683</v>
      </c>
      <c r="C152" s="23" t="s">
        <v>758</v>
      </c>
      <c r="D152" s="23" t="s">
        <v>4092</v>
      </c>
      <c r="E152" s="3" t="s">
        <v>4093</v>
      </c>
      <c r="F152" s="5" t="s">
        <v>4094</v>
      </c>
      <c r="G152" s="26" t="s">
        <v>4095</v>
      </c>
      <c r="H152" s="7">
        <f t="shared" si="13"/>
        <v>25</v>
      </c>
    </row>
    <row r="153" spans="1:8" ht="27" x14ac:dyDescent="0.25">
      <c r="A153" s="5" t="s">
        <v>3354</v>
      </c>
      <c r="B153" s="5" t="s">
        <v>3661</v>
      </c>
      <c r="C153" s="23" t="s">
        <v>968</v>
      </c>
      <c r="D153" s="23" t="s">
        <v>4096</v>
      </c>
      <c r="E153" s="3">
        <v>1409701000</v>
      </c>
      <c r="F153" s="5" t="s">
        <v>4097</v>
      </c>
      <c r="G153" s="26" t="s">
        <v>4098</v>
      </c>
      <c r="H153" s="7">
        <f t="shared" si="13"/>
        <v>29</v>
      </c>
    </row>
    <row r="154" spans="1:8" ht="27" x14ac:dyDescent="0.25">
      <c r="A154" s="5" t="s">
        <v>3355</v>
      </c>
      <c r="B154" s="5" t="s">
        <v>3683</v>
      </c>
      <c r="C154" s="23" t="s">
        <v>946</v>
      </c>
      <c r="D154" s="23" t="s">
        <v>4099</v>
      </c>
      <c r="E154" s="3">
        <v>1103705000</v>
      </c>
      <c r="F154" s="5" t="s">
        <v>4100</v>
      </c>
      <c r="G154" s="26" t="s">
        <v>4101</v>
      </c>
      <c r="H154" s="7">
        <f t="shared" si="13"/>
        <v>15</v>
      </c>
    </row>
    <row r="155" spans="1:8" ht="27" x14ac:dyDescent="0.25">
      <c r="A155" s="5" t="s">
        <v>3356</v>
      </c>
      <c r="B155" s="5" t="s">
        <v>3595</v>
      </c>
      <c r="C155" s="23" t="s">
        <v>1092</v>
      </c>
      <c r="D155" s="23" t="s">
        <v>4102</v>
      </c>
      <c r="E155" s="3">
        <v>2602901000</v>
      </c>
      <c r="F155" s="5" t="s">
        <v>4103</v>
      </c>
      <c r="G155" s="26" t="s">
        <v>3734</v>
      </c>
      <c r="H155" s="7">
        <f t="shared" si="13"/>
        <v>24</v>
      </c>
    </row>
    <row r="156" spans="1:8" ht="27" x14ac:dyDescent="0.25">
      <c r="A156" s="5" t="s">
        <v>3357</v>
      </c>
      <c r="B156" s="5" t="s">
        <v>3595</v>
      </c>
      <c r="C156" s="23" t="s">
        <v>802</v>
      </c>
      <c r="D156" s="23" t="s">
        <v>4104</v>
      </c>
      <c r="E156" s="3">
        <v>300301000</v>
      </c>
      <c r="F156" s="5" t="s">
        <v>4105</v>
      </c>
      <c r="G156" s="26" t="s">
        <v>3734</v>
      </c>
      <c r="H156" s="7">
        <f t="shared" si="13"/>
        <v>19</v>
      </c>
    </row>
    <row r="157" spans="1:8" x14ac:dyDescent="0.25">
      <c r="A157" s="5" t="s">
        <v>3358</v>
      </c>
      <c r="B157" s="5" t="s">
        <v>3715</v>
      </c>
      <c r="C157" s="23" t="s">
        <v>991</v>
      </c>
      <c r="D157" s="23" t="s">
        <v>4106</v>
      </c>
      <c r="E157" s="3">
        <v>1605204000</v>
      </c>
      <c r="F157" s="5" t="s">
        <v>4107</v>
      </c>
      <c r="G157" s="26" t="s">
        <v>3734</v>
      </c>
      <c r="H157" s="7">
        <f t="shared" si="13"/>
        <v>28</v>
      </c>
    </row>
    <row r="158" spans="1:8" ht="27" x14ac:dyDescent="0.25">
      <c r="A158" s="5" t="s">
        <v>3359</v>
      </c>
      <c r="B158" s="5" t="s">
        <v>3595</v>
      </c>
      <c r="C158" s="23" t="s">
        <v>857</v>
      </c>
      <c r="D158" s="23" t="s">
        <v>4108</v>
      </c>
      <c r="E158" s="3">
        <v>600707000</v>
      </c>
      <c r="F158" s="5" t="s">
        <v>4109</v>
      </c>
      <c r="G158" s="26" t="s">
        <v>3734</v>
      </c>
      <c r="H158" s="7">
        <f t="shared" si="13"/>
        <v>30</v>
      </c>
    </row>
    <row r="159" spans="1:8" ht="27" x14ac:dyDescent="0.25">
      <c r="A159" s="5" t="s">
        <v>3360</v>
      </c>
      <c r="B159" s="5" t="s">
        <v>3595</v>
      </c>
      <c r="C159" s="23" t="s">
        <v>1162</v>
      </c>
      <c r="D159" s="23" t="s">
        <v>4110</v>
      </c>
      <c r="E159" s="3">
        <v>2802206000</v>
      </c>
      <c r="F159" s="5" t="s">
        <v>4111</v>
      </c>
      <c r="G159" s="26" t="s">
        <v>3734</v>
      </c>
      <c r="H159" s="7">
        <f t="shared" si="13"/>
        <v>33</v>
      </c>
    </row>
    <row r="160" spans="1:8" ht="27" x14ac:dyDescent="0.25">
      <c r="A160" s="5" t="s">
        <v>3361</v>
      </c>
      <c r="B160" s="5" t="s">
        <v>3595</v>
      </c>
      <c r="C160" s="23" t="s">
        <v>1076</v>
      </c>
      <c r="D160" s="23" t="s">
        <v>4112</v>
      </c>
      <c r="E160" s="3">
        <v>2501207000</v>
      </c>
      <c r="F160" s="5" t="s">
        <v>4113</v>
      </c>
      <c r="G160" s="26" t="s">
        <v>4114</v>
      </c>
      <c r="H160" s="7">
        <f t="shared" si="13"/>
        <v>16</v>
      </c>
    </row>
    <row r="161" spans="1:8" ht="27" x14ac:dyDescent="0.25">
      <c r="A161" s="5" t="s">
        <v>3362</v>
      </c>
      <c r="B161" s="5" t="s">
        <v>3595</v>
      </c>
      <c r="C161" s="23" t="s">
        <v>769</v>
      </c>
      <c r="D161" s="23" t="s">
        <v>4115</v>
      </c>
      <c r="E161" s="3" t="s">
        <v>4116</v>
      </c>
      <c r="F161" s="5" t="s">
        <v>4117</v>
      </c>
      <c r="G161" s="26" t="s">
        <v>3734</v>
      </c>
      <c r="H161" s="7">
        <f t="shared" si="13"/>
        <v>31</v>
      </c>
    </row>
    <row r="162" spans="1:8" ht="27" x14ac:dyDescent="0.25">
      <c r="A162" s="5" t="s">
        <v>3363</v>
      </c>
      <c r="B162" s="5" t="s">
        <v>3595</v>
      </c>
      <c r="C162" s="23" t="s">
        <v>935</v>
      </c>
      <c r="D162" s="23" t="s">
        <v>4118</v>
      </c>
      <c r="E162" s="3">
        <v>900201100</v>
      </c>
      <c r="F162" s="5" t="s">
        <v>4119</v>
      </c>
      <c r="G162" s="26" t="s">
        <v>3734</v>
      </c>
      <c r="H162" s="7">
        <f t="shared" si="13"/>
        <v>30</v>
      </c>
    </row>
    <row r="163" spans="1:8" x14ac:dyDescent="0.25">
      <c r="A163" s="5" t="s">
        <v>3364</v>
      </c>
      <c r="B163" s="5" t="s">
        <v>3595</v>
      </c>
      <c r="C163" s="23" t="s">
        <v>1014</v>
      </c>
      <c r="D163" s="23" t="s">
        <v>4120</v>
      </c>
      <c r="E163" s="3">
        <v>1902101000</v>
      </c>
      <c r="F163" s="5" t="s">
        <v>4121</v>
      </c>
      <c r="G163" s="26" t="s">
        <v>4122</v>
      </c>
      <c r="H163" s="7">
        <f t="shared" si="13"/>
        <v>22</v>
      </c>
    </row>
    <row r="164" spans="1:8" x14ac:dyDescent="0.25">
      <c r="A164" s="5" t="s">
        <v>3365</v>
      </c>
      <c r="B164" s="5" t="s">
        <v>3595</v>
      </c>
      <c r="C164" s="23" t="s">
        <v>1099</v>
      </c>
      <c r="D164" s="23" t="s">
        <v>4123</v>
      </c>
      <c r="E164" s="3">
        <v>2802511000</v>
      </c>
      <c r="F164" s="5" t="s">
        <v>4124</v>
      </c>
      <c r="G164" s="26" t="s">
        <v>4125</v>
      </c>
      <c r="H164" s="7">
        <f t="shared" si="13"/>
        <v>36</v>
      </c>
    </row>
    <row r="165" spans="1:8" ht="27" x14ac:dyDescent="0.25">
      <c r="A165" s="5" t="s">
        <v>3677</v>
      </c>
      <c r="B165" s="5" t="s">
        <v>3661</v>
      </c>
      <c r="C165" s="23" t="s">
        <v>1106</v>
      </c>
      <c r="D165" s="23" t="s">
        <v>4126</v>
      </c>
      <c r="E165" s="3">
        <v>2604318000</v>
      </c>
      <c r="F165" s="5" t="s">
        <v>4127</v>
      </c>
      <c r="G165" s="26" t="s">
        <v>3734</v>
      </c>
      <c r="H165" s="7">
        <f t="shared" si="13"/>
        <v>32</v>
      </c>
    </row>
    <row r="166" spans="1:8" ht="27" x14ac:dyDescent="0.25">
      <c r="A166" s="5" t="s">
        <v>3366</v>
      </c>
      <c r="B166" s="5" t="s">
        <v>3595</v>
      </c>
      <c r="C166" s="23" t="s">
        <v>1106</v>
      </c>
      <c r="D166" s="23" t="s">
        <v>4126</v>
      </c>
      <c r="E166" s="3">
        <v>2604318000</v>
      </c>
      <c r="F166" s="5" t="s">
        <v>4128</v>
      </c>
      <c r="G166" s="26" t="s">
        <v>3734</v>
      </c>
      <c r="H166" s="7">
        <f t="shared" si="13"/>
        <v>24</v>
      </c>
    </row>
    <row r="167" spans="1:8" ht="27" x14ac:dyDescent="0.25">
      <c r="A167" s="5" t="s">
        <v>3694</v>
      </c>
      <c r="B167" s="5" t="s">
        <v>3595</v>
      </c>
      <c r="C167" s="23" t="s">
        <v>1106</v>
      </c>
      <c r="D167" s="23" t="s">
        <v>4126</v>
      </c>
      <c r="E167" s="3">
        <v>2604318000</v>
      </c>
      <c r="F167" s="5" t="s">
        <v>4128</v>
      </c>
      <c r="G167" s="26" t="s">
        <v>3734</v>
      </c>
      <c r="H167" s="7">
        <f t="shared" si="13"/>
        <v>29</v>
      </c>
    </row>
    <row r="168" spans="1:8" ht="27" x14ac:dyDescent="0.25">
      <c r="A168" s="5" t="s">
        <v>3650</v>
      </c>
      <c r="B168" s="5" t="s">
        <v>3595</v>
      </c>
      <c r="C168" s="23" t="s">
        <v>1106</v>
      </c>
      <c r="D168" s="23" t="s">
        <v>4126</v>
      </c>
      <c r="E168" s="3">
        <v>2604318000</v>
      </c>
      <c r="F168" s="5" t="s">
        <v>4129</v>
      </c>
      <c r="G168" s="26" t="s">
        <v>3734</v>
      </c>
      <c r="H168" s="7">
        <f t="shared" si="13"/>
        <v>21</v>
      </c>
    </row>
    <row r="169" spans="1:8" ht="27" x14ac:dyDescent="0.25">
      <c r="A169" s="5" t="s">
        <v>3367</v>
      </c>
      <c r="B169" s="5" t="s">
        <v>3595</v>
      </c>
      <c r="C169" s="23" t="s">
        <v>1168</v>
      </c>
      <c r="D169" s="23" t="s">
        <v>4130</v>
      </c>
      <c r="E169" s="3">
        <v>2802717000</v>
      </c>
      <c r="F169" s="5" t="s">
        <v>4131</v>
      </c>
      <c r="G169" s="26" t="s">
        <v>3734</v>
      </c>
      <c r="H169" s="7">
        <f t="shared" si="13"/>
        <v>34</v>
      </c>
    </row>
    <row r="170" spans="1:8" ht="27" x14ac:dyDescent="0.25">
      <c r="A170" s="5" t="s">
        <v>3368</v>
      </c>
      <c r="B170" s="5" t="s">
        <v>3595</v>
      </c>
      <c r="C170" s="23" t="s">
        <v>902</v>
      </c>
      <c r="D170" s="23" t="s">
        <v>4132</v>
      </c>
      <c r="E170" s="3">
        <v>805203000</v>
      </c>
      <c r="F170" s="5" t="s">
        <v>4133</v>
      </c>
      <c r="G170" s="26" t="s">
        <v>4134</v>
      </c>
      <c r="H170" s="7">
        <f t="shared" si="13"/>
        <v>18</v>
      </c>
    </row>
    <row r="171" spans="1:8" ht="27" x14ac:dyDescent="0.25">
      <c r="A171" s="5" t="s">
        <v>3369</v>
      </c>
      <c r="B171" s="5" t="s">
        <v>3661</v>
      </c>
      <c r="C171" s="23" t="s">
        <v>835</v>
      </c>
      <c r="D171" s="23" t="s">
        <v>4135</v>
      </c>
      <c r="E171" s="3" t="s">
        <v>4136</v>
      </c>
      <c r="F171" s="5" t="s">
        <v>4137</v>
      </c>
      <c r="G171" s="26" t="s">
        <v>3734</v>
      </c>
      <c r="H171" s="7">
        <f t="shared" si="13"/>
        <v>22</v>
      </c>
    </row>
    <row r="172" spans="1:8" ht="27" x14ac:dyDescent="0.25">
      <c r="A172" s="5" t="s">
        <v>3651</v>
      </c>
      <c r="B172" s="5" t="s">
        <v>3595</v>
      </c>
      <c r="C172" s="23" t="s">
        <v>835</v>
      </c>
      <c r="D172" s="23" t="s">
        <v>4135</v>
      </c>
      <c r="E172" s="3" t="s">
        <v>4136</v>
      </c>
      <c r="F172" s="5" t="s">
        <v>4138</v>
      </c>
      <c r="G172" s="26" t="s">
        <v>3734</v>
      </c>
      <c r="H172" s="7">
        <f t="shared" si="13"/>
        <v>21</v>
      </c>
    </row>
    <row r="173" spans="1:8" ht="27" x14ac:dyDescent="0.25">
      <c r="A173" s="5" t="s">
        <v>4139</v>
      </c>
      <c r="B173" s="73"/>
      <c r="C173" s="23" t="s">
        <v>835</v>
      </c>
      <c r="D173" s="23" t="s">
        <v>4135</v>
      </c>
      <c r="E173" s="3" t="s">
        <v>4136</v>
      </c>
      <c r="F173" s="5" t="s">
        <v>4138</v>
      </c>
      <c r="G173" s="26" t="s">
        <v>3734</v>
      </c>
      <c r="H173" s="7">
        <f t="shared" si="13"/>
        <v>26</v>
      </c>
    </row>
    <row r="174" spans="1:8" x14ac:dyDescent="0.25">
      <c r="A174" s="5" t="s">
        <v>3370</v>
      </c>
      <c r="B174" s="5" t="s">
        <v>3595</v>
      </c>
      <c r="C174" s="23" t="s">
        <v>1196</v>
      </c>
      <c r="D174" s="23" t="s">
        <v>4140</v>
      </c>
      <c r="E174" s="3">
        <v>3105902000</v>
      </c>
      <c r="F174" s="5" t="s">
        <v>4141</v>
      </c>
      <c r="G174" s="26" t="s">
        <v>3734</v>
      </c>
      <c r="H174" s="7">
        <f t="shared" si="13"/>
        <v>34</v>
      </c>
    </row>
    <row r="175" spans="1:8" ht="27" x14ac:dyDescent="0.25">
      <c r="A175" s="5" t="s">
        <v>3371</v>
      </c>
      <c r="B175" s="5" t="s">
        <v>3595</v>
      </c>
      <c r="C175" s="23" t="s">
        <v>1037</v>
      </c>
      <c r="D175" s="23" t="s">
        <v>4142</v>
      </c>
      <c r="E175" s="3" t="s">
        <v>4143</v>
      </c>
      <c r="F175" s="5" t="s">
        <v>4144</v>
      </c>
      <c r="G175" s="26" t="s">
        <v>3734</v>
      </c>
      <c r="H175" s="7">
        <f t="shared" si="13"/>
        <v>31</v>
      </c>
    </row>
    <row r="176" spans="1:8" ht="27" x14ac:dyDescent="0.25">
      <c r="A176" s="5" t="s">
        <v>3372</v>
      </c>
      <c r="B176" s="5" t="s">
        <v>3595</v>
      </c>
      <c r="C176" s="23" t="s">
        <v>913</v>
      </c>
      <c r="D176" s="23" t="s">
        <v>4145</v>
      </c>
      <c r="E176" s="3">
        <v>800502000</v>
      </c>
      <c r="F176" s="5" t="s">
        <v>4146</v>
      </c>
      <c r="G176" s="26" t="s">
        <v>4147</v>
      </c>
      <c r="H176" s="7">
        <f t="shared" si="13"/>
        <v>26</v>
      </c>
    </row>
    <row r="177" spans="1:16383" ht="27" x14ac:dyDescent="0.25">
      <c r="A177" s="5" t="s">
        <v>3373</v>
      </c>
      <c r="B177" s="5" t="s">
        <v>3661</v>
      </c>
      <c r="C177" s="23" t="s">
        <v>1048</v>
      </c>
      <c r="D177" s="23" t="s">
        <v>4148</v>
      </c>
      <c r="E177" s="3" t="s">
        <v>4149</v>
      </c>
      <c r="F177" s="5" t="s">
        <v>4150</v>
      </c>
      <c r="G177" s="26" t="s">
        <v>4151</v>
      </c>
      <c r="H177" s="7">
        <f t="shared" si="13"/>
        <v>20</v>
      </c>
    </row>
    <row r="178" spans="1:16383" ht="40.5" x14ac:dyDescent="0.25">
      <c r="A178" s="5" t="s">
        <v>3374</v>
      </c>
      <c r="B178" s="5" t="s">
        <v>3595</v>
      </c>
      <c r="C178" s="23" t="s">
        <v>1026</v>
      </c>
      <c r="D178" s="23" t="s">
        <v>4152</v>
      </c>
      <c r="E178" s="3">
        <v>2007902000</v>
      </c>
      <c r="F178" s="5" t="s">
        <v>4153</v>
      </c>
      <c r="G178" s="26" t="s">
        <v>4154</v>
      </c>
      <c r="H178" s="7">
        <f t="shared" si="13"/>
        <v>24</v>
      </c>
    </row>
    <row r="179" spans="1:16383" ht="40.5" x14ac:dyDescent="0.25">
      <c r="A179" s="5" t="s">
        <v>3375</v>
      </c>
      <c r="B179" s="5" t="s">
        <v>3595</v>
      </c>
      <c r="C179" s="23" t="s">
        <v>1113</v>
      </c>
      <c r="D179" s="23" t="s">
        <v>4155</v>
      </c>
      <c r="E179" s="3">
        <v>2402801000</v>
      </c>
      <c r="F179" s="5" t="s">
        <v>4156</v>
      </c>
      <c r="G179" s="26" t="s">
        <v>3711</v>
      </c>
      <c r="H179" s="7">
        <f t="shared" si="13"/>
        <v>24</v>
      </c>
    </row>
    <row r="180" spans="1:16383" ht="40.5" x14ac:dyDescent="0.25">
      <c r="A180" s="5" t="s">
        <v>3652</v>
      </c>
      <c r="B180" s="73"/>
      <c r="C180" s="23" t="s">
        <v>1113</v>
      </c>
      <c r="D180" s="23" t="s">
        <v>4155</v>
      </c>
      <c r="E180" s="3">
        <v>2402801000</v>
      </c>
      <c r="F180" s="5" t="s">
        <v>4156</v>
      </c>
      <c r="G180" s="26" t="s">
        <v>3711</v>
      </c>
      <c r="H180" s="7">
        <f t="shared" si="13"/>
        <v>34</v>
      </c>
    </row>
    <row r="181" spans="1:16383" ht="27" x14ac:dyDescent="0.25">
      <c r="A181" s="5" t="s">
        <v>3653</v>
      </c>
      <c r="B181" s="5" t="s">
        <v>3661</v>
      </c>
      <c r="C181" s="23" t="s">
        <v>1120</v>
      </c>
      <c r="D181" s="23" t="s">
        <v>4157</v>
      </c>
      <c r="E181" s="3" t="s">
        <v>4158</v>
      </c>
      <c r="F181" s="5" t="s">
        <v>4159</v>
      </c>
      <c r="G181" s="26" t="s">
        <v>4160</v>
      </c>
      <c r="H181" s="7">
        <f t="shared" si="13"/>
        <v>32</v>
      </c>
    </row>
    <row r="182" spans="1:16383" ht="27" x14ac:dyDescent="0.25">
      <c r="A182" s="5" t="s">
        <v>3376</v>
      </c>
      <c r="B182" s="5" t="s">
        <v>3595</v>
      </c>
      <c r="C182" s="23" t="s">
        <v>1120</v>
      </c>
      <c r="D182" s="23" t="s">
        <v>4157</v>
      </c>
      <c r="E182" s="3" t="s">
        <v>4158</v>
      </c>
      <c r="F182" s="5" t="s">
        <v>4161</v>
      </c>
      <c r="G182" s="26" t="s">
        <v>3734</v>
      </c>
      <c r="H182" s="7">
        <f t="shared" si="13"/>
        <v>20</v>
      </c>
    </row>
    <row r="183" spans="1:16383" ht="40.5" x14ac:dyDescent="0.25">
      <c r="A183" s="5" t="s">
        <v>3377</v>
      </c>
      <c r="B183" s="5" t="s">
        <v>3595</v>
      </c>
      <c r="C183" s="23" t="s">
        <v>1068</v>
      </c>
      <c r="D183" s="23" t="s">
        <v>4162</v>
      </c>
      <c r="E183" s="3" t="s">
        <v>4163</v>
      </c>
      <c r="F183" s="5" t="s">
        <v>4164</v>
      </c>
      <c r="G183" s="26" t="s">
        <v>4165</v>
      </c>
      <c r="H183" s="7">
        <f t="shared" si="13"/>
        <v>35</v>
      </c>
    </row>
    <row r="184" spans="1:16383" ht="27" x14ac:dyDescent="0.25">
      <c r="A184" s="5" t="s">
        <v>3378</v>
      </c>
      <c r="B184" s="5" t="s">
        <v>3715</v>
      </c>
      <c r="C184" s="23" t="s">
        <v>1174</v>
      </c>
      <c r="D184" s="23" t="s">
        <v>4166</v>
      </c>
      <c r="E184" s="3" t="s">
        <v>4167</v>
      </c>
      <c r="F184" s="5" t="s">
        <v>4168</v>
      </c>
      <c r="G184" s="26" t="s">
        <v>3734</v>
      </c>
      <c r="H184" s="7">
        <f t="shared" si="13"/>
        <v>29</v>
      </c>
    </row>
    <row r="185" spans="1:16383" ht="27" x14ac:dyDescent="0.25">
      <c r="A185" s="5" t="s">
        <v>3379</v>
      </c>
      <c r="B185" s="5" t="s">
        <v>3595</v>
      </c>
      <c r="C185" s="23" t="s">
        <v>780</v>
      </c>
      <c r="D185" s="23" t="s">
        <v>4169</v>
      </c>
      <c r="E185" s="3">
        <v>200304000</v>
      </c>
      <c r="F185" s="5" t="s">
        <v>4170</v>
      </c>
      <c r="G185" s="26" t="s">
        <v>3711</v>
      </c>
      <c r="H185" s="7">
        <f t="shared" si="13"/>
        <v>23</v>
      </c>
    </row>
    <row r="186" spans="1:16383" ht="27" x14ac:dyDescent="0.25">
      <c r="A186" s="5" t="s">
        <v>3380</v>
      </c>
      <c r="B186" s="5" t="s">
        <v>3595</v>
      </c>
      <c r="C186" s="23" t="s">
        <v>791</v>
      </c>
      <c r="D186" s="23" t="s">
        <v>4171</v>
      </c>
      <c r="E186" s="3" t="s">
        <v>3723</v>
      </c>
      <c r="F186" s="5" t="s">
        <v>4172</v>
      </c>
      <c r="G186" s="26" t="s">
        <v>4173</v>
      </c>
      <c r="H186" s="7">
        <f t="shared" si="13"/>
        <v>32</v>
      </c>
    </row>
    <row r="187" spans="1:16383" ht="27" x14ac:dyDescent="0.25">
      <c r="A187" s="5" t="s">
        <v>3381</v>
      </c>
      <c r="B187" s="5" t="s">
        <v>3715</v>
      </c>
      <c r="C187" s="23" t="s">
        <v>980</v>
      </c>
      <c r="D187" s="23" t="s">
        <v>4174</v>
      </c>
      <c r="E187" s="3" t="s">
        <v>4175</v>
      </c>
      <c r="F187" s="5" t="s">
        <v>4176</v>
      </c>
      <c r="G187" s="26" t="s">
        <v>4177</v>
      </c>
      <c r="H187" s="7">
        <f t="shared" si="13"/>
        <v>20</v>
      </c>
    </row>
    <row r="188" spans="1:16383" ht="27" x14ac:dyDescent="0.25">
      <c r="A188" s="5" t="s">
        <v>3382</v>
      </c>
      <c r="B188" s="5" t="s">
        <v>3661</v>
      </c>
      <c r="C188" s="23" t="s">
        <v>846</v>
      </c>
      <c r="D188" s="23" t="s">
        <v>4178</v>
      </c>
      <c r="E188" s="3">
        <v>503502000</v>
      </c>
      <c r="F188" s="5" t="s">
        <v>4179</v>
      </c>
      <c r="G188" s="26" t="s">
        <v>4180</v>
      </c>
      <c r="H188" s="7">
        <f t="shared" si="13"/>
        <v>30</v>
      </c>
    </row>
    <row r="189" spans="1:16383" ht="27" x14ac:dyDescent="0.25">
      <c r="A189" s="5" t="s">
        <v>3383</v>
      </c>
      <c r="B189" s="5" t="s">
        <v>3595</v>
      </c>
      <c r="C189" s="23" t="s">
        <v>1180</v>
      </c>
      <c r="D189" s="23" t="s">
        <v>4181</v>
      </c>
      <c r="E189" s="3">
        <v>3018902000</v>
      </c>
      <c r="F189" s="5" t="s">
        <v>4182</v>
      </c>
      <c r="G189" s="26" t="s">
        <v>3734</v>
      </c>
      <c r="H189" s="7">
        <f t="shared" si="13"/>
        <v>20</v>
      </c>
      <c r="I189" s="10"/>
    </row>
    <row r="190" spans="1:16383" ht="27" x14ac:dyDescent="0.25">
      <c r="A190" s="5" t="s">
        <v>3384</v>
      </c>
      <c r="B190" s="5" t="s">
        <v>3661</v>
      </c>
      <c r="C190" s="23" t="s">
        <v>1186</v>
      </c>
      <c r="D190" s="23" t="s">
        <v>4183</v>
      </c>
      <c r="E190" s="3" t="s">
        <v>4184</v>
      </c>
      <c r="F190" s="5" t="s">
        <v>4185</v>
      </c>
      <c r="G190" s="26" t="s">
        <v>4186</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2989</v>
      </c>
      <c r="B191" s="42" t="s">
        <v>3661</v>
      </c>
      <c r="C191" s="23" t="s">
        <v>1265</v>
      </c>
      <c r="D191" s="23" t="s">
        <v>4187</v>
      </c>
      <c r="E191" s="3" t="s">
        <v>4188</v>
      </c>
      <c r="F191" s="5" t="s">
        <v>4189</v>
      </c>
      <c r="G191" s="41" t="s">
        <v>4190</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3331</v>
      </c>
      <c r="B192" s="5" t="s">
        <v>3661</v>
      </c>
      <c r="C192" s="23" t="s">
        <v>1257</v>
      </c>
      <c r="D192" s="23" t="s">
        <v>4191</v>
      </c>
      <c r="E192" s="3" t="s">
        <v>4192</v>
      </c>
      <c r="F192" s="5" t="s">
        <v>4193</v>
      </c>
      <c r="G192" s="26" t="s">
        <v>4194</v>
      </c>
      <c r="H192" s="7">
        <f t="shared" si="13"/>
        <v>23</v>
      </c>
    </row>
    <row r="193" spans="1:8" ht="27" x14ac:dyDescent="0.25">
      <c r="A193" s="5" t="s">
        <v>2991</v>
      </c>
      <c r="B193" s="5" t="s">
        <v>3595</v>
      </c>
      <c r="C193" s="23" t="s">
        <v>4195</v>
      </c>
      <c r="D193" s="23" t="s">
        <v>4196</v>
      </c>
      <c r="E193" s="3" t="s">
        <v>4197</v>
      </c>
      <c r="F193" s="5" t="s">
        <v>4198</v>
      </c>
      <c r="G193" s="26" t="s">
        <v>4199</v>
      </c>
      <c r="H193" s="7">
        <f t="shared" si="13"/>
        <v>20</v>
      </c>
    </row>
    <row r="194" spans="1:8" ht="27" x14ac:dyDescent="0.25">
      <c r="A194" s="5" t="s">
        <v>3001</v>
      </c>
      <c r="B194" s="5" t="s">
        <v>3750</v>
      </c>
      <c r="C194" s="23" t="s">
        <v>1225</v>
      </c>
      <c r="D194" s="23" t="s">
        <v>4200</v>
      </c>
      <c r="E194" s="3" t="s">
        <v>4201</v>
      </c>
      <c r="F194" s="5" t="s">
        <v>4202</v>
      </c>
      <c r="G194" s="26" t="s">
        <v>4203</v>
      </c>
      <c r="H194" s="7">
        <f t="shared" si="13"/>
        <v>31</v>
      </c>
    </row>
    <row r="195" spans="1:8" ht="27" x14ac:dyDescent="0.25">
      <c r="A195" s="5" t="s">
        <v>3005</v>
      </c>
      <c r="B195" s="5" t="s">
        <v>3715</v>
      </c>
      <c r="C195" s="23" t="s">
        <v>1285</v>
      </c>
      <c r="D195" s="23" t="s">
        <v>4204</v>
      </c>
      <c r="E195" s="3" t="s">
        <v>4192</v>
      </c>
      <c r="F195" s="5" t="s">
        <v>4205</v>
      </c>
      <c r="G195" s="26" t="s">
        <v>4206</v>
      </c>
      <c r="H195" s="7">
        <f t="shared" si="13"/>
        <v>27</v>
      </c>
    </row>
    <row r="196" spans="1:8" ht="27" x14ac:dyDescent="0.25">
      <c r="A196" s="5" t="s">
        <v>3014</v>
      </c>
      <c r="B196" s="5" t="s">
        <v>3661</v>
      </c>
      <c r="C196" s="23" t="s">
        <v>1277</v>
      </c>
      <c r="D196" s="23" t="s">
        <v>4196</v>
      </c>
      <c r="E196" s="3" t="s">
        <v>4197</v>
      </c>
      <c r="F196" s="5" t="s">
        <v>4207</v>
      </c>
      <c r="G196" s="26" t="s">
        <v>4208</v>
      </c>
      <c r="H196" s="7">
        <f t="shared" si="13"/>
        <v>34</v>
      </c>
    </row>
    <row r="197" spans="1:8" ht="27" x14ac:dyDescent="0.25">
      <c r="A197" s="5" t="s">
        <v>3018</v>
      </c>
      <c r="B197" s="5" t="s">
        <v>3715</v>
      </c>
      <c r="C197" s="23" t="s">
        <v>4209</v>
      </c>
      <c r="D197" s="23" t="s">
        <v>4210</v>
      </c>
      <c r="E197" s="3" t="s">
        <v>4188</v>
      </c>
      <c r="F197" s="5" t="s">
        <v>4211</v>
      </c>
      <c r="G197" s="26" t="s">
        <v>4206</v>
      </c>
      <c r="H197" s="7">
        <f t="shared" si="13"/>
        <v>19</v>
      </c>
    </row>
    <row r="198" spans="1:8" ht="27" x14ac:dyDescent="0.25">
      <c r="A198" s="5" t="s">
        <v>3029</v>
      </c>
      <c r="B198" s="5" t="s">
        <v>3595</v>
      </c>
      <c r="C198" s="23" t="s">
        <v>1269</v>
      </c>
      <c r="D198" s="23" t="s">
        <v>4212</v>
      </c>
      <c r="E198" s="3" t="s">
        <v>4192</v>
      </c>
      <c r="F198" s="5" t="s">
        <v>4213</v>
      </c>
      <c r="G198" s="26" t="s">
        <v>4206</v>
      </c>
      <c r="H198" s="7">
        <f t="shared" si="13"/>
        <v>30</v>
      </c>
    </row>
    <row r="199" spans="1:8" ht="27" x14ac:dyDescent="0.25">
      <c r="A199" s="5" t="s">
        <v>3558</v>
      </c>
      <c r="B199" s="5" t="s">
        <v>3661</v>
      </c>
      <c r="C199" s="23" t="s">
        <v>1273</v>
      </c>
      <c r="D199" s="23" t="s">
        <v>4214</v>
      </c>
      <c r="E199" s="3" t="s">
        <v>4188</v>
      </c>
      <c r="F199" s="5" t="s">
        <v>4215</v>
      </c>
      <c r="G199" s="26" t="s">
        <v>4216</v>
      </c>
      <c r="H199" s="7">
        <f t="shared" si="13"/>
        <v>32</v>
      </c>
    </row>
    <row r="200" spans="1:8" x14ac:dyDescent="0.25">
      <c r="A200" s="5" t="s">
        <v>3112</v>
      </c>
      <c r="B200" s="5" t="s">
        <v>3715</v>
      </c>
      <c r="C200" s="23" t="s">
        <v>4217</v>
      </c>
      <c r="D200" s="23" t="s">
        <v>4218</v>
      </c>
      <c r="E200" s="3">
        <v>100101000</v>
      </c>
      <c r="F200" s="5" t="s">
        <v>4213</v>
      </c>
      <c r="G200" s="26" t="s">
        <v>4206</v>
      </c>
      <c r="H200" s="7">
        <f t="shared" si="13"/>
        <v>29</v>
      </c>
    </row>
    <row r="201" spans="1:8" x14ac:dyDescent="0.25">
      <c r="A201" s="5" t="s">
        <v>3123</v>
      </c>
      <c r="B201" s="5" t="s">
        <v>3715</v>
      </c>
      <c r="C201" s="23" t="s">
        <v>4219</v>
      </c>
      <c r="D201" s="23" t="s">
        <v>4220</v>
      </c>
      <c r="E201" s="3">
        <v>200410000</v>
      </c>
      <c r="F201" s="5" t="s">
        <v>4221</v>
      </c>
      <c r="G201" s="26" t="s">
        <v>4206</v>
      </c>
      <c r="H201" s="7">
        <f t="shared" si="13"/>
        <v>31</v>
      </c>
    </row>
    <row r="202" spans="1:8" ht="27" x14ac:dyDescent="0.25">
      <c r="A202" s="5" t="s">
        <v>3113</v>
      </c>
      <c r="B202" s="73"/>
      <c r="C202" s="23" t="s">
        <v>4222</v>
      </c>
      <c r="D202" s="23" t="s">
        <v>4223</v>
      </c>
      <c r="E202" s="3" t="s">
        <v>3723</v>
      </c>
      <c r="F202" s="5" t="s">
        <v>4224</v>
      </c>
      <c r="G202" s="26" t="s">
        <v>4206</v>
      </c>
      <c r="H202" s="7">
        <f t="shared" ref="H202:H266" si="14">LEN(A202)</f>
        <v>23</v>
      </c>
    </row>
    <row r="203" spans="1:8" ht="27" x14ac:dyDescent="0.25">
      <c r="A203" s="5" t="s">
        <v>3620</v>
      </c>
      <c r="B203" s="5" t="s">
        <v>3595</v>
      </c>
      <c r="C203" s="23" t="s">
        <v>4225</v>
      </c>
      <c r="D203" s="23" t="s">
        <v>4223</v>
      </c>
      <c r="E203" s="3" t="s">
        <v>3723</v>
      </c>
      <c r="F203" s="5" t="s">
        <v>4226</v>
      </c>
      <c r="G203" s="26" t="s">
        <v>4227</v>
      </c>
      <c r="H203" s="7">
        <f t="shared" si="14"/>
        <v>26</v>
      </c>
    </row>
    <row r="204" spans="1:8" ht="27" x14ac:dyDescent="0.25">
      <c r="A204" s="5" t="s">
        <v>3124</v>
      </c>
      <c r="B204" s="5" t="s">
        <v>3595</v>
      </c>
      <c r="C204" s="23" t="s">
        <v>1303</v>
      </c>
      <c r="D204" s="23" t="s">
        <v>4228</v>
      </c>
      <c r="E204" s="3">
        <v>300301000</v>
      </c>
      <c r="F204" s="5" t="s">
        <v>4229</v>
      </c>
      <c r="G204" s="26" t="s">
        <v>4206</v>
      </c>
      <c r="H204" s="7">
        <f t="shared" si="14"/>
        <v>24</v>
      </c>
    </row>
    <row r="205" spans="1:8" ht="40.5" x14ac:dyDescent="0.25">
      <c r="A205" s="5" t="s">
        <v>3125</v>
      </c>
      <c r="B205" s="5" t="s">
        <v>3595</v>
      </c>
      <c r="C205" s="23" t="s">
        <v>1307</v>
      </c>
      <c r="D205" s="23" t="s">
        <v>4230</v>
      </c>
      <c r="E205" s="3">
        <v>400261000</v>
      </c>
      <c r="F205" s="5" t="s">
        <v>4231</v>
      </c>
      <c r="G205" s="26" t="s">
        <v>4206</v>
      </c>
      <c r="H205" s="7">
        <f t="shared" si="14"/>
        <v>29</v>
      </c>
    </row>
    <row r="206" spans="1:8" ht="27" x14ac:dyDescent="0.25">
      <c r="A206" s="5" t="s">
        <v>3114</v>
      </c>
      <c r="B206" s="5" t="s">
        <v>3715</v>
      </c>
      <c r="C206" s="23" t="s">
        <v>1330</v>
      </c>
      <c r="D206" s="23" t="s">
        <v>4232</v>
      </c>
      <c r="E206" s="3">
        <v>710101000</v>
      </c>
      <c r="F206" s="5" t="s">
        <v>4213</v>
      </c>
      <c r="G206" s="26" t="s">
        <v>4206</v>
      </c>
      <c r="H206" s="7">
        <f t="shared" si="14"/>
        <v>22</v>
      </c>
    </row>
    <row r="207" spans="1:8" x14ac:dyDescent="0.25">
      <c r="A207" s="5" t="s">
        <v>3115</v>
      </c>
      <c r="B207" s="5" t="s">
        <v>3595</v>
      </c>
      <c r="C207" s="23" t="s">
        <v>4233</v>
      </c>
      <c r="D207" s="23" t="s">
        <v>4234</v>
      </c>
      <c r="E207" s="3">
        <v>708901000</v>
      </c>
      <c r="F207" s="5" t="s">
        <v>4213</v>
      </c>
      <c r="G207" s="26" t="s">
        <v>4206</v>
      </c>
      <c r="H207" s="7">
        <f t="shared" si="14"/>
        <v>28</v>
      </c>
    </row>
    <row r="208" spans="1:8" x14ac:dyDescent="0.25">
      <c r="A208" s="5" t="s">
        <v>3621</v>
      </c>
      <c r="B208" s="5" t="s">
        <v>3715</v>
      </c>
      <c r="C208" s="23" t="s">
        <v>4235</v>
      </c>
      <c r="D208" s="23" t="s">
        <v>4234</v>
      </c>
      <c r="E208" s="3">
        <v>708901000</v>
      </c>
      <c r="F208" s="5" t="s">
        <v>4213</v>
      </c>
      <c r="G208" s="26" t="s">
        <v>4206</v>
      </c>
      <c r="H208" s="7">
        <f t="shared" si="14"/>
        <v>25</v>
      </c>
    </row>
    <row r="209" spans="1:8" x14ac:dyDescent="0.25">
      <c r="A209" s="5" t="s">
        <v>3126</v>
      </c>
      <c r="B209" s="5" t="s">
        <v>3683</v>
      </c>
      <c r="C209" s="23" t="s">
        <v>1339</v>
      </c>
      <c r="D209" s="23" t="s">
        <v>4236</v>
      </c>
      <c r="E209" s="3" t="s">
        <v>4237</v>
      </c>
      <c r="F209" s="5" t="s">
        <v>4213</v>
      </c>
      <c r="G209" s="26" t="s">
        <v>4238</v>
      </c>
      <c r="H209" s="7">
        <f t="shared" si="14"/>
        <v>25</v>
      </c>
    </row>
    <row r="210" spans="1:8" ht="27" x14ac:dyDescent="0.25">
      <c r="A210" s="5" t="s">
        <v>3127</v>
      </c>
      <c r="B210" s="5" t="s">
        <v>3683</v>
      </c>
      <c r="C210" s="23" t="s">
        <v>1343</v>
      </c>
      <c r="D210" s="23" t="s">
        <v>4239</v>
      </c>
      <c r="E210" s="3" t="s">
        <v>3761</v>
      </c>
      <c r="F210" s="5" t="s">
        <v>4240</v>
      </c>
      <c r="G210" s="26" t="s">
        <v>4241</v>
      </c>
      <c r="H210" s="7">
        <f t="shared" si="14"/>
        <v>23</v>
      </c>
    </row>
    <row r="211" spans="1:8" ht="27" x14ac:dyDescent="0.25">
      <c r="A211" s="5" t="s">
        <v>3128</v>
      </c>
      <c r="B211" s="5" t="s">
        <v>3595</v>
      </c>
      <c r="C211" s="23" t="s">
        <v>4242</v>
      </c>
      <c r="D211" s="23" t="s">
        <v>4243</v>
      </c>
      <c r="E211" s="3">
        <v>503001000</v>
      </c>
      <c r="F211" s="5" t="s">
        <v>4244</v>
      </c>
      <c r="G211" s="26" t="s">
        <v>4206</v>
      </c>
      <c r="H211" s="7">
        <f t="shared" si="14"/>
        <v>23</v>
      </c>
    </row>
    <row r="212" spans="1:8" x14ac:dyDescent="0.25">
      <c r="A212" s="5" t="s">
        <v>3626</v>
      </c>
      <c r="B212" s="5" t="s">
        <v>3595</v>
      </c>
      <c r="C212" s="23" t="s">
        <v>4245</v>
      </c>
      <c r="D212" s="23" t="s">
        <v>4243</v>
      </c>
      <c r="E212" s="3">
        <v>503001000</v>
      </c>
      <c r="F212" s="5" t="s">
        <v>4246</v>
      </c>
      <c r="G212" s="26" t="s">
        <v>4206</v>
      </c>
      <c r="H212" s="7">
        <f t="shared" si="14"/>
        <v>27</v>
      </c>
    </row>
    <row r="213" spans="1:8" ht="27" x14ac:dyDescent="0.25">
      <c r="A213" s="5" t="s">
        <v>3627</v>
      </c>
      <c r="B213" s="5" t="s">
        <v>3595</v>
      </c>
      <c r="C213" s="23" t="s">
        <v>4247</v>
      </c>
      <c r="D213" s="23" t="s">
        <v>4248</v>
      </c>
      <c r="E213" s="3">
        <v>503501000</v>
      </c>
      <c r="F213" s="5" t="s">
        <v>4249</v>
      </c>
      <c r="G213" s="26" t="s">
        <v>4250</v>
      </c>
      <c r="H213" s="7">
        <f t="shared" si="14"/>
        <v>23</v>
      </c>
    </row>
    <row r="214" spans="1:8" ht="27" x14ac:dyDescent="0.25">
      <c r="A214" s="5" t="s">
        <v>3129</v>
      </c>
      <c r="B214" s="5" t="s">
        <v>3661</v>
      </c>
      <c r="C214" s="23" t="s">
        <v>4251</v>
      </c>
      <c r="D214" s="23" t="s">
        <v>4248</v>
      </c>
      <c r="E214" s="3">
        <v>503501000</v>
      </c>
      <c r="F214" s="5" t="s">
        <v>4252</v>
      </c>
      <c r="G214" s="26" t="s">
        <v>4250</v>
      </c>
      <c r="H214" s="7">
        <f t="shared" si="14"/>
        <v>22</v>
      </c>
    </row>
    <row r="215" spans="1:8" ht="27" x14ac:dyDescent="0.25">
      <c r="A215" s="5" t="s">
        <v>3130</v>
      </c>
      <c r="B215" s="5" t="s">
        <v>3595</v>
      </c>
      <c r="C215" s="23" t="s">
        <v>1321</v>
      </c>
      <c r="D215" s="23" t="s">
        <v>4253</v>
      </c>
      <c r="E215" s="3" t="s">
        <v>4136</v>
      </c>
      <c r="F215" s="5" t="s">
        <v>4254</v>
      </c>
      <c r="G215" s="26" t="s">
        <v>4206</v>
      </c>
      <c r="H215" s="7">
        <f t="shared" si="14"/>
        <v>33</v>
      </c>
    </row>
    <row r="216" spans="1:8" x14ac:dyDescent="0.25">
      <c r="A216" s="5" t="s">
        <v>3131</v>
      </c>
      <c r="B216" s="5" t="s">
        <v>3595</v>
      </c>
      <c r="C216" s="23" t="s">
        <v>1325</v>
      </c>
      <c r="D216" s="23" t="s">
        <v>4255</v>
      </c>
      <c r="E216" s="3">
        <v>600208000</v>
      </c>
      <c r="F216" s="5" t="s">
        <v>4256</v>
      </c>
      <c r="G216" s="26" t="s">
        <v>4206</v>
      </c>
      <c r="H216" s="7">
        <f t="shared" si="14"/>
        <v>19</v>
      </c>
    </row>
    <row r="217" spans="1:8" ht="27" x14ac:dyDescent="0.25">
      <c r="A217" s="5" t="s">
        <v>3638</v>
      </c>
      <c r="B217" s="5" t="s">
        <v>3595</v>
      </c>
      <c r="C217" s="23" t="s">
        <v>4257</v>
      </c>
      <c r="D217" s="23" t="s">
        <v>4258</v>
      </c>
      <c r="E217" s="3">
        <v>901601000</v>
      </c>
      <c r="F217" s="5" t="s">
        <v>4259</v>
      </c>
      <c r="G217" s="26" t="s">
        <v>4260</v>
      </c>
      <c r="H217" s="7">
        <f t="shared" si="14"/>
        <v>22</v>
      </c>
    </row>
    <row r="218" spans="1:8" ht="27" x14ac:dyDescent="0.25">
      <c r="A218" s="5" t="s">
        <v>3164</v>
      </c>
      <c r="B218" s="5" t="s">
        <v>3595</v>
      </c>
      <c r="C218" s="23" t="s">
        <v>4261</v>
      </c>
      <c r="D218" s="23" t="s">
        <v>4258</v>
      </c>
      <c r="E218" s="3">
        <v>901601000</v>
      </c>
      <c r="F218" s="5" t="s">
        <v>4262</v>
      </c>
      <c r="G218" s="26" t="s">
        <v>4206</v>
      </c>
      <c r="H218" s="7">
        <f t="shared" si="14"/>
        <v>21</v>
      </c>
    </row>
    <row r="219" spans="1:8" ht="27" x14ac:dyDescent="0.25">
      <c r="A219" s="5" t="s">
        <v>3637</v>
      </c>
      <c r="B219" s="5" t="s">
        <v>3715</v>
      </c>
      <c r="C219" s="23" t="s">
        <v>1504</v>
      </c>
      <c r="D219" s="23" t="s">
        <v>4263</v>
      </c>
      <c r="E219" s="3">
        <v>901510000</v>
      </c>
      <c r="F219" s="5" t="s">
        <v>4264</v>
      </c>
      <c r="G219" s="26" t="s">
        <v>4265</v>
      </c>
      <c r="H219" s="7">
        <f t="shared" si="14"/>
        <v>29</v>
      </c>
    </row>
    <row r="220" spans="1:8" ht="27" x14ac:dyDescent="0.25">
      <c r="A220" s="5" t="s">
        <v>3163</v>
      </c>
      <c r="B220" s="5" t="s">
        <v>3715</v>
      </c>
      <c r="C220" s="23" t="s">
        <v>1504</v>
      </c>
      <c r="D220" s="23" t="s">
        <v>4266</v>
      </c>
      <c r="E220" s="3" t="s">
        <v>4267</v>
      </c>
      <c r="F220" s="5" t="s">
        <v>4268</v>
      </c>
      <c r="G220" s="26" t="s">
        <v>4269</v>
      </c>
      <c r="H220" s="7">
        <f t="shared" si="14"/>
        <v>31</v>
      </c>
    </row>
    <row r="221" spans="1:8" ht="27" x14ac:dyDescent="0.25">
      <c r="A221" s="5" t="s">
        <v>3165</v>
      </c>
      <c r="B221" s="5" t="s">
        <v>3715</v>
      </c>
      <c r="C221" s="23" t="s">
        <v>4270</v>
      </c>
      <c r="D221" s="23" t="s">
        <v>4271</v>
      </c>
      <c r="E221" s="3">
        <v>900601000</v>
      </c>
      <c r="F221" s="5" t="s">
        <v>4272</v>
      </c>
      <c r="G221" s="26" t="s">
        <v>4206</v>
      </c>
      <c r="H221" s="7">
        <f t="shared" si="14"/>
        <v>19</v>
      </c>
    </row>
    <row r="222" spans="1:8" ht="27" x14ac:dyDescent="0.25">
      <c r="A222" s="5" t="s">
        <v>3639</v>
      </c>
      <c r="B222" s="5" t="s">
        <v>3595</v>
      </c>
      <c r="C222" s="23" t="s">
        <v>4273</v>
      </c>
      <c r="D222" s="23" t="s">
        <v>4274</v>
      </c>
      <c r="E222" s="3" t="s">
        <v>4275</v>
      </c>
      <c r="F222" s="5" t="s">
        <v>4276</v>
      </c>
      <c r="G222" s="26" t="s">
        <v>4206</v>
      </c>
      <c r="H222" s="7">
        <f t="shared" si="14"/>
        <v>30</v>
      </c>
    </row>
    <row r="223" spans="1:8" ht="27" x14ac:dyDescent="0.25">
      <c r="A223" s="5" t="s">
        <v>3593</v>
      </c>
      <c r="B223" s="5" t="s">
        <v>3661</v>
      </c>
      <c r="C223" s="23" t="s">
        <v>1515</v>
      </c>
      <c r="D223" s="23" t="s">
        <v>4277</v>
      </c>
      <c r="E223" s="3" t="s">
        <v>4278</v>
      </c>
      <c r="F223" s="5" t="s">
        <v>4279</v>
      </c>
      <c r="G223" s="26" t="s">
        <v>4206</v>
      </c>
      <c r="H223" s="7">
        <f t="shared" si="14"/>
        <v>30</v>
      </c>
    </row>
    <row r="224" spans="1:8" ht="27" x14ac:dyDescent="0.25">
      <c r="A224" s="5" t="s">
        <v>3166</v>
      </c>
      <c r="B224" s="5" t="s">
        <v>3715</v>
      </c>
      <c r="C224" s="23" t="s">
        <v>4280</v>
      </c>
      <c r="D224" s="23" t="s">
        <v>4274</v>
      </c>
      <c r="E224" s="3" t="s">
        <v>4275</v>
      </c>
      <c r="F224" s="5" t="s">
        <v>4281</v>
      </c>
      <c r="G224" s="26" t="s">
        <v>4206</v>
      </c>
      <c r="H224" s="7">
        <f t="shared" si="14"/>
        <v>19</v>
      </c>
    </row>
    <row r="225" spans="1:8" ht="40.5" x14ac:dyDescent="0.25">
      <c r="A225" s="5" t="s">
        <v>3132</v>
      </c>
      <c r="B225" s="5" t="s">
        <v>3595</v>
      </c>
      <c r="C225" s="23" t="s">
        <v>1347</v>
      </c>
      <c r="D225" s="23" t="s">
        <v>4282</v>
      </c>
      <c r="E225" s="3">
        <v>1000501000</v>
      </c>
      <c r="F225" s="5" t="s">
        <v>4283</v>
      </c>
      <c r="G225" s="26" t="s">
        <v>4206</v>
      </c>
      <c r="H225" s="7">
        <f t="shared" si="14"/>
        <v>25</v>
      </c>
    </row>
    <row r="226" spans="1:8" x14ac:dyDescent="0.25">
      <c r="A226" s="5" t="s">
        <v>3133</v>
      </c>
      <c r="B226" s="5" t="s">
        <v>3595</v>
      </c>
      <c r="C226" s="23" t="s">
        <v>1351</v>
      </c>
      <c r="D226" s="23" t="s">
        <v>4284</v>
      </c>
      <c r="E226" s="3">
        <v>1102008000</v>
      </c>
      <c r="F226" s="5" t="s">
        <v>4213</v>
      </c>
      <c r="G226" s="26" t="s">
        <v>4206</v>
      </c>
      <c r="H226" s="7">
        <f t="shared" si="14"/>
        <v>24</v>
      </c>
    </row>
    <row r="227" spans="1:8" ht="27" x14ac:dyDescent="0.25">
      <c r="A227" s="5" t="s">
        <v>3628</v>
      </c>
      <c r="B227" s="5" t="s">
        <v>3595</v>
      </c>
      <c r="C227" s="23" t="s">
        <v>4285</v>
      </c>
      <c r="D227" s="23" t="s">
        <v>4286</v>
      </c>
      <c r="E227" s="3" t="s">
        <v>3820</v>
      </c>
      <c r="F227" s="5">
        <v>4616185136</v>
      </c>
      <c r="G227" s="26" t="s">
        <v>4206</v>
      </c>
      <c r="H227" s="7">
        <f t="shared" si="14"/>
        <v>25</v>
      </c>
    </row>
    <row r="228" spans="1:8" ht="27" x14ac:dyDescent="0.25">
      <c r="A228" s="5" t="s">
        <v>3134</v>
      </c>
      <c r="B228" s="5" t="s">
        <v>3595</v>
      </c>
      <c r="C228" s="23" t="s">
        <v>4287</v>
      </c>
      <c r="D228" s="23" t="s">
        <v>4286</v>
      </c>
      <c r="E228" s="3" t="s">
        <v>3820</v>
      </c>
      <c r="F228" s="5">
        <v>4616185136</v>
      </c>
      <c r="G228" s="26" t="s">
        <v>4206</v>
      </c>
      <c r="H228" s="7">
        <f t="shared" si="14"/>
        <v>32</v>
      </c>
    </row>
    <row r="229" spans="1:8" ht="27" x14ac:dyDescent="0.25">
      <c r="A229" s="5" t="s">
        <v>3135</v>
      </c>
      <c r="B229" s="5" t="s">
        <v>3715</v>
      </c>
      <c r="C229" s="23" t="s">
        <v>1360</v>
      </c>
      <c r="D229" s="23" t="s">
        <v>4288</v>
      </c>
      <c r="E229" s="3">
        <v>1200101000</v>
      </c>
      <c r="F229" s="5" t="s">
        <v>4289</v>
      </c>
      <c r="G229" s="26" t="s">
        <v>4206</v>
      </c>
      <c r="H229" s="7">
        <f t="shared" si="14"/>
        <v>21</v>
      </c>
    </row>
    <row r="230" spans="1:8" ht="27" x14ac:dyDescent="0.25">
      <c r="A230" s="5" t="s">
        <v>3635</v>
      </c>
      <c r="B230" s="5" t="s">
        <v>3595</v>
      </c>
      <c r="C230" s="23" t="s">
        <v>4290</v>
      </c>
      <c r="D230" s="23" t="s">
        <v>4291</v>
      </c>
      <c r="E230" s="3" t="s">
        <v>3865</v>
      </c>
      <c r="F230" s="5" t="s">
        <v>4292</v>
      </c>
      <c r="G230" s="26" t="s">
        <v>4293</v>
      </c>
      <c r="H230" s="7">
        <f t="shared" si="14"/>
        <v>26</v>
      </c>
    </row>
    <row r="231" spans="1:8" ht="27" x14ac:dyDescent="0.25">
      <c r="A231" s="5" t="s">
        <v>3136</v>
      </c>
      <c r="B231" s="5" t="s">
        <v>3683</v>
      </c>
      <c r="C231" s="23" t="s">
        <v>1364</v>
      </c>
      <c r="D231" s="23" t="s">
        <v>4294</v>
      </c>
      <c r="E231" s="3">
        <v>1304801000</v>
      </c>
      <c r="F231" s="5" t="s">
        <v>4295</v>
      </c>
      <c r="G231" s="26" t="s">
        <v>4296</v>
      </c>
      <c r="H231" s="7">
        <f t="shared" si="14"/>
        <v>19</v>
      </c>
    </row>
    <row r="232" spans="1:8" ht="27" x14ac:dyDescent="0.25">
      <c r="A232" s="5" t="s">
        <v>3139</v>
      </c>
      <c r="B232" s="5" t="s">
        <v>3683</v>
      </c>
      <c r="C232" s="23" t="s">
        <v>4297</v>
      </c>
      <c r="D232" s="23" t="s">
        <v>4298</v>
      </c>
      <c r="E232" s="3" t="s">
        <v>4299</v>
      </c>
      <c r="F232" s="5">
        <v>38362109</v>
      </c>
      <c r="G232" s="26" t="s">
        <v>4300</v>
      </c>
      <c r="H232" s="7">
        <f t="shared" si="14"/>
        <v>24</v>
      </c>
    </row>
    <row r="233" spans="1:8" ht="27" x14ac:dyDescent="0.25">
      <c r="A233" s="5" t="s">
        <v>3630</v>
      </c>
      <c r="B233" s="5" t="s">
        <v>3683</v>
      </c>
      <c r="C233" s="23" t="s">
        <v>4301</v>
      </c>
      <c r="D233" s="23" t="s">
        <v>4298</v>
      </c>
      <c r="E233" s="3" t="s">
        <v>4299</v>
      </c>
      <c r="F233" s="5">
        <v>38362115</v>
      </c>
      <c r="G233" s="26" t="s">
        <v>4302</v>
      </c>
      <c r="H233" s="7">
        <f t="shared" si="14"/>
        <v>17</v>
      </c>
    </row>
    <row r="234" spans="1:8" x14ac:dyDescent="0.25">
      <c r="A234" s="5" t="s">
        <v>3137</v>
      </c>
      <c r="B234" s="5" t="s">
        <v>3683</v>
      </c>
      <c r="C234" s="23" t="s">
        <v>1372</v>
      </c>
      <c r="D234" s="23" t="s">
        <v>4303</v>
      </c>
      <c r="E234" s="3">
        <v>1403918000</v>
      </c>
      <c r="F234" s="5" t="s">
        <v>4304</v>
      </c>
      <c r="G234" s="26" t="s">
        <v>4305</v>
      </c>
      <c r="H234" s="7">
        <f t="shared" si="14"/>
        <v>24</v>
      </c>
    </row>
    <row r="235" spans="1:8" ht="27" x14ac:dyDescent="0.25">
      <c r="A235" s="5" t="s">
        <v>3138</v>
      </c>
      <c r="B235" s="5" t="s">
        <v>3595</v>
      </c>
      <c r="C235" s="23" t="s">
        <v>4306</v>
      </c>
      <c r="D235" s="23" t="s">
        <v>4307</v>
      </c>
      <c r="E235" s="3" t="s">
        <v>4308</v>
      </c>
      <c r="F235" s="5" t="s">
        <v>4309</v>
      </c>
      <c r="G235" s="26" t="s">
        <v>4206</v>
      </c>
      <c r="H235" s="7">
        <f t="shared" si="14"/>
        <v>22</v>
      </c>
    </row>
    <row r="236" spans="1:8" ht="27" x14ac:dyDescent="0.25">
      <c r="A236" s="5" t="s">
        <v>3629</v>
      </c>
      <c r="B236" s="5" t="s">
        <v>3595</v>
      </c>
      <c r="C236" s="23" t="s">
        <v>4310</v>
      </c>
      <c r="D236" s="23" t="s">
        <v>4307</v>
      </c>
      <c r="E236" s="3" t="s">
        <v>4308</v>
      </c>
      <c r="F236" s="5" t="s">
        <v>4311</v>
      </c>
      <c r="G236" s="26" t="s">
        <v>4206</v>
      </c>
      <c r="H236" s="7">
        <f t="shared" si="14"/>
        <v>28</v>
      </c>
    </row>
    <row r="237" spans="1:8" ht="27" x14ac:dyDescent="0.25">
      <c r="A237" s="5" t="s">
        <v>3140</v>
      </c>
      <c r="B237" s="5" t="s">
        <v>3595</v>
      </c>
      <c r="C237" s="23" t="s">
        <v>1381</v>
      </c>
      <c r="D237" s="23" t="s">
        <v>4312</v>
      </c>
      <c r="E237" s="3">
        <v>1505403000</v>
      </c>
      <c r="F237" s="5" t="s">
        <v>4213</v>
      </c>
      <c r="G237" s="26" t="s">
        <v>4206</v>
      </c>
      <c r="H237" s="7">
        <f t="shared" si="14"/>
        <v>18</v>
      </c>
    </row>
    <row r="238" spans="1:8" ht="27" x14ac:dyDescent="0.25">
      <c r="A238" s="5" t="s">
        <v>3141</v>
      </c>
      <c r="B238" s="5" t="s">
        <v>3715</v>
      </c>
      <c r="C238" s="23" t="s">
        <v>4313</v>
      </c>
      <c r="D238" s="23" t="s">
        <v>4314</v>
      </c>
      <c r="E238" s="3">
        <v>15104011000</v>
      </c>
      <c r="F238" s="5" t="s">
        <v>4315</v>
      </c>
      <c r="G238" s="26" t="s">
        <v>4206</v>
      </c>
      <c r="H238" s="7">
        <f t="shared" si="14"/>
        <v>34</v>
      </c>
    </row>
    <row r="239" spans="1:8" ht="27" x14ac:dyDescent="0.25">
      <c r="A239" s="5" t="s">
        <v>3631</v>
      </c>
      <c r="B239" s="5" t="s">
        <v>3661</v>
      </c>
      <c r="C239" s="23" t="s">
        <v>4316</v>
      </c>
      <c r="D239" s="23" t="s">
        <v>4314</v>
      </c>
      <c r="E239" s="3">
        <v>15104011000</v>
      </c>
      <c r="F239" s="5" t="s">
        <v>4317</v>
      </c>
      <c r="G239" s="26" t="s">
        <v>4206</v>
      </c>
      <c r="H239" s="7">
        <f t="shared" si="14"/>
        <v>20</v>
      </c>
    </row>
    <row r="240" spans="1:8" x14ac:dyDescent="0.25">
      <c r="A240" s="5" t="s">
        <v>3142</v>
      </c>
      <c r="B240" s="5" t="s">
        <v>3683</v>
      </c>
      <c r="C240" s="23" t="s">
        <v>1391</v>
      </c>
      <c r="D240" s="23" t="s">
        <v>4318</v>
      </c>
      <c r="E240" s="3">
        <v>1605301000</v>
      </c>
      <c r="F240" s="5" t="s">
        <v>4213</v>
      </c>
      <c r="G240" s="26" t="s">
        <v>4319</v>
      </c>
      <c r="H240" s="7">
        <f t="shared" si="14"/>
        <v>24</v>
      </c>
    </row>
    <row r="241" spans="1:8" ht="27" x14ac:dyDescent="0.25">
      <c r="A241" s="5" t="s">
        <v>3143</v>
      </c>
      <c r="B241" s="5" t="s">
        <v>3595</v>
      </c>
      <c r="C241" s="23" t="s">
        <v>1395</v>
      </c>
      <c r="D241" s="23" t="s">
        <v>4320</v>
      </c>
      <c r="E241" s="3">
        <v>1700705000</v>
      </c>
      <c r="F241" s="5" t="s">
        <v>4321</v>
      </c>
      <c r="G241" s="26" t="s">
        <v>3734</v>
      </c>
      <c r="H241" s="7">
        <f t="shared" si="14"/>
        <v>28</v>
      </c>
    </row>
    <row r="242" spans="1:8" x14ac:dyDescent="0.25">
      <c r="A242" s="5" t="s">
        <v>3632</v>
      </c>
      <c r="B242" s="5" t="s">
        <v>3595</v>
      </c>
      <c r="C242" s="23" t="s">
        <v>1399</v>
      </c>
      <c r="D242" s="23" t="s">
        <v>4322</v>
      </c>
      <c r="E242" s="3">
        <v>1801705000</v>
      </c>
      <c r="F242" s="5" t="s">
        <v>4323</v>
      </c>
      <c r="G242" s="26" t="s">
        <v>4206</v>
      </c>
      <c r="H242" s="7">
        <f t="shared" si="14"/>
        <v>29</v>
      </c>
    </row>
    <row r="243" spans="1:8" x14ac:dyDescent="0.25">
      <c r="A243" s="5" t="s">
        <v>3674</v>
      </c>
      <c r="B243" s="5" t="s">
        <v>3595</v>
      </c>
      <c r="C243" s="23" t="s">
        <v>1399</v>
      </c>
      <c r="D243" s="23" t="s">
        <v>4322</v>
      </c>
      <c r="E243" s="3">
        <v>1801705000</v>
      </c>
      <c r="F243" s="5" t="s">
        <v>4323</v>
      </c>
      <c r="G243" s="26" t="s">
        <v>4206</v>
      </c>
      <c r="H243" s="7">
        <f t="shared" si="14"/>
        <v>18</v>
      </c>
    </row>
    <row r="244" spans="1:8" x14ac:dyDescent="0.25">
      <c r="A244" s="5" t="s">
        <v>3144</v>
      </c>
      <c r="B244" s="5" t="s">
        <v>3661</v>
      </c>
      <c r="C244" s="23" t="s">
        <v>1399</v>
      </c>
      <c r="D244" s="23" t="s">
        <v>4322</v>
      </c>
      <c r="E244" s="3">
        <v>1801705000</v>
      </c>
      <c r="F244" s="5" t="s">
        <v>4324</v>
      </c>
      <c r="G244" s="26" t="s">
        <v>4206</v>
      </c>
      <c r="H244" s="7">
        <f t="shared" si="14"/>
        <v>33</v>
      </c>
    </row>
    <row r="245" spans="1:8" ht="27" x14ac:dyDescent="0.25">
      <c r="A245" s="5" t="s">
        <v>3147</v>
      </c>
      <c r="B245" s="5" t="s">
        <v>3595</v>
      </c>
      <c r="C245" s="23" t="s">
        <v>1403</v>
      </c>
      <c r="D245" s="23" t="s">
        <v>4325</v>
      </c>
      <c r="E245" s="3">
        <v>1903904000</v>
      </c>
      <c r="F245" s="5">
        <v>80471106</v>
      </c>
      <c r="G245" s="26" t="s">
        <v>4206</v>
      </c>
      <c r="H245" s="7">
        <f t="shared" si="14"/>
        <v>30</v>
      </c>
    </row>
    <row r="246" spans="1:8" ht="27" x14ac:dyDescent="0.25">
      <c r="A246" s="5" t="s">
        <v>3145</v>
      </c>
      <c r="B246" s="5" t="s">
        <v>3595</v>
      </c>
      <c r="C246" s="23" t="s">
        <v>1407</v>
      </c>
      <c r="D246" s="23" t="s">
        <v>4326</v>
      </c>
      <c r="E246" s="3" t="s">
        <v>3831</v>
      </c>
      <c r="F246" s="5" t="s">
        <v>4327</v>
      </c>
      <c r="G246" s="26" t="s">
        <v>4328</v>
      </c>
      <c r="H246" s="7">
        <f t="shared" si="14"/>
        <v>28</v>
      </c>
    </row>
    <row r="247" spans="1:8" ht="27" x14ac:dyDescent="0.25">
      <c r="A247" s="5" t="s">
        <v>3146</v>
      </c>
      <c r="B247" s="5" t="s">
        <v>3595</v>
      </c>
      <c r="C247" s="23" t="s">
        <v>1411</v>
      </c>
      <c r="D247" s="23" t="s">
        <v>4329</v>
      </c>
      <c r="E247" s="3">
        <v>1901902000</v>
      </c>
      <c r="F247" s="5" t="s">
        <v>4330</v>
      </c>
      <c r="G247" s="26" t="s">
        <v>4206</v>
      </c>
      <c r="H247" s="7">
        <f t="shared" si="14"/>
        <v>24</v>
      </c>
    </row>
    <row r="248" spans="1:8" x14ac:dyDescent="0.25">
      <c r="A248" s="5" t="s">
        <v>3148</v>
      </c>
      <c r="B248" s="5" t="s">
        <v>3595</v>
      </c>
      <c r="C248" s="23" t="s">
        <v>4331</v>
      </c>
      <c r="D248" s="23" t="s">
        <v>4332</v>
      </c>
      <c r="E248" s="3">
        <v>2006701000</v>
      </c>
      <c r="F248" s="5" t="s">
        <v>4333</v>
      </c>
      <c r="G248" s="26" t="s">
        <v>4206</v>
      </c>
      <c r="H248" s="7">
        <f t="shared" si="14"/>
        <v>24</v>
      </c>
    </row>
    <row r="249" spans="1:8" x14ac:dyDescent="0.25">
      <c r="A249" s="5" t="s">
        <v>3633</v>
      </c>
      <c r="B249" s="5" t="s">
        <v>3595</v>
      </c>
      <c r="C249" s="23" t="s">
        <v>4334</v>
      </c>
      <c r="D249" s="23" t="s">
        <v>4332</v>
      </c>
      <c r="E249" s="3">
        <v>2006701000</v>
      </c>
      <c r="F249" s="5" t="s">
        <v>4335</v>
      </c>
      <c r="G249" s="26" t="s">
        <v>4206</v>
      </c>
      <c r="H249" s="7">
        <f t="shared" si="14"/>
        <v>26</v>
      </c>
    </row>
    <row r="250" spans="1:8" ht="27" x14ac:dyDescent="0.25">
      <c r="A250" s="5" t="s">
        <v>3149</v>
      </c>
      <c r="B250" s="5" t="s">
        <v>3595</v>
      </c>
      <c r="C250" s="23" t="s">
        <v>1420</v>
      </c>
      <c r="D250" s="23" t="s">
        <v>4336</v>
      </c>
      <c r="E250" s="3">
        <v>2111901103</v>
      </c>
      <c r="F250" s="5" t="s">
        <v>4337</v>
      </c>
      <c r="G250" s="26" t="s">
        <v>4206</v>
      </c>
      <c r="H250" s="7">
        <f t="shared" si="14"/>
        <v>29</v>
      </c>
    </row>
    <row r="251" spans="1:8" ht="27" x14ac:dyDescent="0.25">
      <c r="A251" s="5" t="s">
        <v>3150</v>
      </c>
      <c r="B251" s="5" t="s">
        <v>3715</v>
      </c>
      <c r="C251" s="23" t="s">
        <v>1424</v>
      </c>
      <c r="D251" s="23" t="s">
        <v>4338</v>
      </c>
      <c r="E251" s="3">
        <v>2111401000</v>
      </c>
      <c r="F251" s="5" t="s">
        <v>4339</v>
      </c>
      <c r="G251" s="26" t="s">
        <v>4206</v>
      </c>
      <c r="H251" s="7">
        <f t="shared" si="14"/>
        <v>27</v>
      </c>
    </row>
    <row r="252" spans="1:8" ht="27" x14ac:dyDescent="0.25">
      <c r="A252" s="5" t="s">
        <v>3151</v>
      </c>
      <c r="B252" s="5" t="s">
        <v>3595</v>
      </c>
      <c r="C252" s="23" t="s">
        <v>1428</v>
      </c>
      <c r="D252" s="23" t="s">
        <v>4340</v>
      </c>
      <c r="E252" s="3" t="s">
        <v>3847</v>
      </c>
      <c r="F252" s="5" t="s">
        <v>4341</v>
      </c>
      <c r="G252" s="26" t="s">
        <v>4206</v>
      </c>
      <c r="H252" s="7">
        <f t="shared" si="14"/>
        <v>23</v>
      </c>
    </row>
    <row r="253" spans="1:8" ht="40.5" x14ac:dyDescent="0.25">
      <c r="A253" s="5" t="s">
        <v>3152</v>
      </c>
      <c r="B253" s="5" t="s">
        <v>3595</v>
      </c>
      <c r="C253" s="23" t="s">
        <v>1432</v>
      </c>
      <c r="D253" s="23" t="s">
        <v>4342</v>
      </c>
      <c r="E253" s="3">
        <v>2300508103</v>
      </c>
      <c r="F253" s="5" t="s">
        <v>4343</v>
      </c>
      <c r="G253" s="26" t="s">
        <v>4206</v>
      </c>
      <c r="H253" s="7">
        <f t="shared" si="14"/>
        <v>35</v>
      </c>
    </row>
    <row r="254" spans="1:8" ht="27" x14ac:dyDescent="0.25">
      <c r="A254" s="5" t="s">
        <v>3153</v>
      </c>
      <c r="B254" s="5" t="s">
        <v>3683</v>
      </c>
      <c r="C254" s="23" t="s">
        <v>1436</v>
      </c>
      <c r="D254" s="23" t="s">
        <v>4344</v>
      </c>
      <c r="E254" s="3">
        <v>2402801000</v>
      </c>
      <c r="F254" s="5" t="s">
        <v>4345</v>
      </c>
      <c r="G254" s="26" t="s">
        <v>4346</v>
      </c>
      <c r="H254" s="7">
        <f t="shared" si="14"/>
        <v>23</v>
      </c>
    </row>
    <row r="255" spans="1:8" ht="27" x14ac:dyDescent="0.25">
      <c r="A255" s="5" t="s">
        <v>3634</v>
      </c>
      <c r="B255" s="5" t="s">
        <v>3595</v>
      </c>
      <c r="C255" s="23" t="s">
        <v>4347</v>
      </c>
      <c r="D255" s="23" t="s">
        <v>4348</v>
      </c>
      <c r="E255" s="3">
        <v>2501250000</v>
      </c>
      <c r="F255" s="5" t="s">
        <v>4349</v>
      </c>
      <c r="G255" s="26" t="s">
        <v>4206</v>
      </c>
      <c r="H255" s="7">
        <f t="shared" si="14"/>
        <v>30</v>
      </c>
    </row>
    <row r="256" spans="1:8" ht="27" x14ac:dyDescent="0.25">
      <c r="A256" s="5" t="s">
        <v>3154</v>
      </c>
      <c r="B256" s="5" t="s">
        <v>3661</v>
      </c>
      <c r="C256" s="23" t="s">
        <v>4350</v>
      </c>
      <c r="D256" s="23" t="s">
        <v>4351</v>
      </c>
      <c r="E256" s="3">
        <v>2501250000</v>
      </c>
      <c r="F256" s="5" t="s">
        <v>4349</v>
      </c>
      <c r="G256" s="26" t="s">
        <v>4206</v>
      </c>
      <c r="H256" s="7">
        <f t="shared" si="14"/>
        <v>41</v>
      </c>
    </row>
    <row r="257" spans="1:8" x14ac:dyDescent="0.25">
      <c r="A257" s="5" t="s">
        <v>3155</v>
      </c>
      <c r="B257" s="5" t="s">
        <v>3595</v>
      </c>
      <c r="C257" s="23" t="s">
        <v>1445</v>
      </c>
      <c r="D257" s="23" t="s">
        <v>4352</v>
      </c>
      <c r="E257" s="3">
        <v>2501201000</v>
      </c>
      <c r="F257" s="5" t="s">
        <v>4353</v>
      </c>
      <c r="G257" s="26" t="s">
        <v>3734</v>
      </c>
      <c r="H257" s="7">
        <f t="shared" si="14"/>
        <v>25</v>
      </c>
    </row>
    <row r="258" spans="1:8" ht="27" x14ac:dyDescent="0.25">
      <c r="A258" s="5" t="s">
        <v>3156</v>
      </c>
      <c r="B258" s="5" t="s">
        <v>3595</v>
      </c>
      <c r="C258" s="23" t="s">
        <v>1449</v>
      </c>
      <c r="D258" s="23" t="s">
        <v>4291</v>
      </c>
      <c r="E258" s="3" t="s">
        <v>3865</v>
      </c>
      <c r="F258" s="5">
        <v>6622597013</v>
      </c>
      <c r="G258" s="26" t="s">
        <v>3734</v>
      </c>
      <c r="H258" s="7">
        <f t="shared" si="14"/>
        <v>20</v>
      </c>
    </row>
    <row r="259" spans="1:8" ht="27" x14ac:dyDescent="0.25">
      <c r="A259" s="5" t="s">
        <v>3157</v>
      </c>
      <c r="B259" s="5" t="s">
        <v>3595</v>
      </c>
      <c r="C259" s="23" t="s">
        <v>1453</v>
      </c>
      <c r="D259" s="23" t="s">
        <v>4354</v>
      </c>
      <c r="E259" s="3">
        <v>2601801000</v>
      </c>
      <c r="F259" s="5" t="s">
        <v>4213</v>
      </c>
      <c r="G259" s="26" t="s">
        <v>4206</v>
      </c>
      <c r="H259" s="7">
        <f t="shared" si="14"/>
        <v>29</v>
      </c>
    </row>
    <row r="260" spans="1:8" ht="27" x14ac:dyDescent="0.25">
      <c r="A260" s="5" t="s">
        <v>3158</v>
      </c>
      <c r="B260" s="5" t="s">
        <v>3683</v>
      </c>
      <c r="C260" s="23" t="s">
        <v>4355</v>
      </c>
      <c r="D260" s="23" t="s">
        <v>4356</v>
      </c>
      <c r="E260" s="3">
        <v>2604314000</v>
      </c>
      <c r="F260" s="5" t="s">
        <v>4213</v>
      </c>
      <c r="G260" s="26" t="s">
        <v>4357</v>
      </c>
      <c r="H260" s="7">
        <f t="shared" si="14"/>
        <v>31</v>
      </c>
    </row>
    <row r="261" spans="1:8" ht="27" x14ac:dyDescent="0.25">
      <c r="A261" s="5" t="s">
        <v>3636</v>
      </c>
      <c r="B261" s="5" t="s">
        <v>3595</v>
      </c>
      <c r="C261" s="23" t="s">
        <v>4358</v>
      </c>
      <c r="D261" s="23" t="s">
        <v>4356</v>
      </c>
      <c r="E261" s="3">
        <v>2604314000</v>
      </c>
      <c r="F261" s="5" t="s">
        <v>4213</v>
      </c>
      <c r="G261" s="26" t="s">
        <v>4359</v>
      </c>
      <c r="H261" s="7">
        <f t="shared" si="14"/>
        <v>31</v>
      </c>
    </row>
    <row r="262" spans="1:8" ht="27" x14ac:dyDescent="0.25">
      <c r="A262" s="5" t="s">
        <v>3159</v>
      </c>
      <c r="B262" s="5" t="s">
        <v>3595</v>
      </c>
      <c r="C262" s="23" t="s">
        <v>1460</v>
      </c>
      <c r="D262" s="23" t="s">
        <v>4360</v>
      </c>
      <c r="E262" s="3">
        <v>2701801101</v>
      </c>
      <c r="F262" s="5">
        <v>9333108263</v>
      </c>
      <c r="G262" s="26" t="s">
        <v>4206</v>
      </c>
      <c r="H262" s="7">
        <f t="shared" si="14"/>
        <v>26</v>
      </c>
    </row>
    <row r="263" spans="1:8" ht="27" x14ac:dyDescent="0.25">
      <c r="A263" s="5" t="s">
        <v>3622</v>
      </c>
      <c r="B263" s="5" t="s">
        <v>3661</v>
      </c>
      <c r="C263" s="23" t="s">
        <v>4361</v>
      </c>
      <c r="D263" s="23" t="s">
        <v>4362</v>
      </c>
      <c r="E263" s="3">
        <v>2804101104</v>
      </c>
      <c r="F263" s="5" t="s">
        <v>4363</v>
      </c>
      <c r="G263" s="26" t="s">
        <v>4206</v>
      </c>
      <c r="H263" s="7">
        <f t="shared" si="14"/>
        <v>24</v>
      </c>
    </row>
    <row r="264" spans="1:8" ht="27" x14ac:dyDescent="0.25">
      <c r="A264" s="5" t="s">
        <v>3673</v>
      </c>
      <c r="B264" s="5" t="s">
        <v>3595</v>
      </c>
      <c r="C264" s="23" t="s">
        <v>4364</v>
      </c>
      <c r="D264" s="23" t="s">
        <v>4365</v>
      </c>
      <c r="E264" s="3">
        <v>2804101104</v>
      </c>
      <c r="F264" s="5" t="s">
        <v>4366</v>
      </c>
      <c r="G264" s="26" t="s">
        <v>4206</v>
      </c>
      <c r="H264" s="7">
        <f t="shared" si="14"/>
        <v>22</v>
      </c>
    </row>
    <row r="265" spans="1:8" ht="27" x14ac:dyDescent="0.25">
      <c r="A265" s="5" t="s">
        <v>3116</v>
      </c>
      <c r="B265" s="5" t="s">
        <v>3595</v>
      </c>
      <c r="C265" s="23" t="s">
        <v>1463</v>
      </c>
      <c r="D265" s="23" t="s">
        <v>4362</v>
      </c>
      <c r="E265" s="3">
        <v>2804101104</v>
      </c>
      <c r="F265" s="5" t="s">
        <v>4367</v>
      </c>
      <c r="G265" s="26" t="s">
        <v>4206</v>
      </c>
      <c r="H265" s="7">
        <f t="shared" si="14"/>
        <v>31</v>
      </c>
    </row>
    <row r="266" spans="1:8" ht="27" x14ac:dyDescent="0.25">
      <c r="A266" s="5" t="s">
        <v>3117</v>
      </c>
      <c r="B266" s="5" t="s">
        <v>3595</v>
      </c>
      <c r="C266" s="23" t="s">
        <v>1467</v>
      </c>
      <c r="D266" s="23" t="s">
        <v>4368</v>
      </c>
      <c r="E266" s="3">
        <v>2802701000</v>
      </c>
      <c r="F266" s="5" t="s">
        <v>4369</v>
      </c>
      <c r="G266" s="26" t="s">
        <v>4206</v>
      </c>
      <c r="H266" s="7">
        <f t="shared" si="14"/>
        <v>27</v>
      </c>
    </row>
    <row r="267" spans="1:8" ht="27" x14ac:dyDescent="0.25">
      <c r="A267" s="5" t="s">
        <v>3623</v>
      </c>
      <c r="B267" s="5" t="s">
        <v>3595</v>
      </c>
      <c r="C267" s="23" t="s">
        <v>4370</v>
      </c>
      <c r="D267" s="23" t="s">
        <v>4368</v>
      </c>
      <c r="E267" s="3">
        <v>2802701000</v>
      </c>
      <c r="F267" s="5" t="s">
        <v>4371</v>
      </c>
      <c r="G267" s="26" t="s">
        <v>4206</v>
      </c>
      <c r="H267" s="7">
        <f t="shared" ref="H267:H330" si="15">LEN(A267)</f>
        <v>23</v>
      </c>
    </row>
    <row r="268" spans="1:8" ht="27" x14ac:dyDescent="0.25">
      <c r="A268" s="5" t="s">
        <v>3118</v>
      </c>
      <c r="B268" s="5" t="s">
        <v>3595</v>
      </c>
      <c r="C268" s="23" t="s">
        <v>1471</v>
      </c>
      <c r="D268" s="23" t="s">
        <v>4372</v>
      </c>
      <c r="E268" s="3" t="s">
        <v>3889</v>
      </c>
      <c r="F268" s="5" t="s">
        <v>4373</v>
      </c>
      <c r="G268" s="26" t="s">
        <v>4206</v>
      </c>
      <c r="H268" s="7">
        <f t="shared" si="15"/>
        <v>19</v>
      </c>
    </row>
    <row r="269" spans="1:8" ht="27" x14ac:dyDescent="0.25">
      <c r="A269" s="5" t="s">
        <v>3119</v>
      </c>
      <c r="B269" s="5" t="s">
        <v>3595</v>
      </c>
      <c r="C269" s="23" t="s">
        <v>4374</v>
      </c>
      <c r="D269" s="23" t="s">
        <v>4375</v>
      </c>
      <c r="E269" s="3">
        <v>2803810000</v>
      </c>
      <c r="F269" s="5" t="s">
        <v>4376</v>
      </c>
      <c r="G269" s="26" t="s">
        <v>4206</v>
      </c>
      <c r="H269" s="7">
        <f t="shared" si="15"/>
        <v>29</v>
      </c>
    </row>
    <row r="270" spans="1:8" ht="27" x14ac:dyDescent="0.25">
      <c r="A270" s="5" t="s">
        <v>3624</v>
      </c>
      <c r="B270" s="5" t="s">
        <v>3595</v>
      </c>
      <c r="C270" s="23" t="s">
        <v>4377</v>
      </c>
      <c r="D270" s="23" t="s">
        <v>4375</v>
      </c>
      <c r="E270" s="3">
        <v>2803810000</v>
      </c>
      <c r="F270" s="5" t="s">
        <v>4378</v>
      </c>
      <c r="G270" s="26" t="s">
        <v>4206</v>
      </c>
      <c r="H270" s="7">
        <f t="shared" si="15"/>
        <v>22</v>
      </c>
    </row>
    <row r="271" spans="1:8" ht="27" x14ac:dyDescent="0.25">
      <c r="A271" s="5" t="s">
        <v>3120</v>
      </c>
      <c r="B271" s="5" t="s">
        <v>3595</v>
      </c>
      <c r="C271" s="23" t="s">
        <v>1479</v>
      </c>
      <c r="D271" s="23" t="s">
        <v>4379</v>
      </c>
      <c r="E271" s="3" t="s">
        <v>4380</v>
      </c>
      <c r="F271" s="5" t="s">
        <v>4381</v>
      </c>
      <c r="G271" s="26" t="s">
        <v>4206</v>
      </c>
      <c r="H271" s="7">
        <f t="shared" si="15"/>
        <v>24</v>
      </c>
    </row>
    <row r="272" spans="1:8" ht="27" x14ac:dyDescent="0.25">
      <c r="A272" s="5" t="s">
        <v>3625</v>
      </c>
      <c r="B272" s="5" t="s">
        <v>3595</v>
      </c>
      <c r="C272" s="23" t="s">
        <v>4382</v>
      </c>
      <c r="D272" s="23" t="s">
        <v>4383</v>
      </c>
      <c r="E272" s="3">
        <v>3008701000</v>
      </c>
      <c r="F272" s="5" t="s">
        <v>4384</v>
      </c>
      <c r="G272" s="26" t="s">
        <v>4206</v>
      </c>
      <c r="H272" s="7">
        <f t="shared" si="15"/>
        <v>23</v>
      </c>
    </row>
    <row r="273" spans="1:16383" ht="27" x14ac:dyDescent="0.25">
      <c r="A273" s="5" t="s">
        <v>3121</v>
      </c>
      <c r="B273" s="5" t="s">
        <v>3683</v>
      </c>
      <c r="C273" s="23" t="s">
        <v>1483</v>
      </c>
      <c r="D273" s="23" t="s">
        <v>4383</v>
      </c>
      <c r="E273" s="3">
        <v>3008701000</v>
      </c>
      <c r="F273" s="5" t="s">
        <v>4385</v>
      </c>
      <c r="G273" s="26" t="s">
        <v>4386</v>
      </c>
      <c r="H273" s="7">
        <f t="shared" si="15"/>
        <v>18</v>
      </c>
    </row>
    <row r="274" spans="1:16383" ht="27" x14ac:dyDescent="0.25">
      <c r="A274" s="5" t="s">
        <v>3122</v>
      </c>
      <c r="B274" s="5" t="s">
        <v>3595</v>
      </c>
      <c r="C274" s="23" t="s">
        <v>1487</v>
      </c>
      <c r="D274" s="23" t="s">
        <v>4387</v>
      </c>
      <c r="E274" s="3" t="s">
        <v>4388</v>
      </c>
      <c r="F274" s="5" t="s">
        <v>4213</v>
      </c>
      <c r="G274" s="26" t="s">
        <v>4206</v>
      </c>
      <c r="H274" s="7">
        <f t="shared" si="15"/>
        <v>37</v>
      </c>
    </row>
    <row r="275" spans="1:16383" ht="27" x14ac:dyDescent="0.25">
      <c r="A275" s="5" t="s">
        <v>3160</v>
      </c>
      <c r="B275" s="5" t="s">
        <v>3595</v>
      </c>
      <c r="C275" s="23" t="s">
        <v>1491</v>
      </c>
      <c r="D275" s="23" t="s">
        <v>4389</v>
      </c>
      <c r="E275" s="3">
        <v>3003901000</v>
      </c>
      <c r="F275" s="5" t="s">
        <v>4213</v>
      </c>
      <c r="G275" s="26" t="s">
        <v>4206</v>
      </c>
      <c r="H275" s="7">
        <f t="shared" si="15"/>
        <v>21</v>
      </c>
    </row>
    <row r="276" spans="1:16383" ht="27" x14ac:dyDescent="0.25">
      <c r="A276" s="5" t="s">
        <v>3161</v>
      </c>
      <c r="B276" s="5" t="s">
        <v>3715</v>
      </c>
      <c r="C276" s="23" t="s">
        <v>1494</v>
      </c>
      <c r="D276" s="23" t="s">
        <v>4390</v>
      </c>
      <c r="E276" s="3">
        <v>3105001000</v>
      </c>
      <c r="F276" s="5">
        <v>999426781</v>
      </c>
      <c r="G276" s="26" t="s">
        <v>4206</v>
      </c>
      <c r="H276" s="7">
        <f t="shared" si="15"/>
        <v>34</v>
      </c>
      <c r="I276" s="10"/>
    </row>
    <row r="277" spans="1:16383" ht="27" x14ac:dyDescent="0.25">
      <c r="A277" s="5" t="s">
        <v>3162</v>
      </c>
      <c r="B277" s="5" t="s">
        <v>3595</v>
      </c>
      <c r="C277" s="23" t="s">
        <v>1497</v>
      </c>
      <c r="D277" s="23" t="s">
        <v>4391</v>
      </c>
      <c r="E277" s="3" t="s">
        <v>3723</v>
      </c>
      <c r="F277" s="5" t="s">
        <v>4213</v>
      </c>
      <c r="G277" s="26" t="s">
        <v>4206</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3330</v>
      </c>
      <c r="B278" s="5" t="s">
        <v>3750</v>
      </c>
      <c r="C278" s="23" t="s">
        <v>1201</v>
      </c>
      <c r="D278" s="23" t="s">
        <v>4392</v>
      </c>
      <c r="E278" s="3">
        <v>901510131</v>
      </c>
      <c r="F278" s="5" t="s">
        <v>4393</v>
      </c>
      <c r="G278" s="39" t="s">
        <v>4394</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3030</v>
      </c>
      <c r="B279" s="5" t="s">
        <v>3750</v>
      </c>
      <c r="C279" s="23" t="s">
        <v>1205</v>
      </c>
      <c r="D279" s="23" t="s">
        <v>4395</v>
      </c>
      <c r="E279" s="3">
        <v>901510131</v>
      </c>
      <c r="F279" s="5">
        <v>5512031392</v>
      </c>
      <c r="G279" s="26" t="s">
        <v>4396</v>
      </c>
      <c r="H279" s="7">
        <f t="shared" si="15"/>
        <v>26</v>
      </c>
    </row>
    <row r="280" spans="1:16383" ht="27" x14ac:dyDescent="0.25">
      <c r="A280" s="5" t="s">
        <v>3106</v>
      </c>
      <c r="B280" s="5" t="s">
        <v>3715</v>
      </c>
      <c r="C280" s="23" t="s">
        <v>1249</v>
      </c>
      <c r="D280" s="23" t="s">
        <v>4397</v>
      </c>
      <c r="E280" s="3">
        <v>900601000</v>
      </c>
      <c r="F280" s="5" t="s">
        <v>4398</v>
      </c>
      <c r="G280" s="26" t="s">
        <v>4206</v>
      </c>
      <c r="H280" s="7">
        <f t="shared" si="15"/>
        <v>22</v>
      </c>
    </row>
    <row r="281" spans="1:16383" ht="27" x14ac:dyDescent="0.25">
      <c r="A281" s="5" t="s">
        <v>3110</v>
      </c>
      <c r="B281" s="5" t="s">
        <v>3715</v>
      </c>
      <c r="C281" s="23" t="s">
        <v>1253</v>
      </c>
      <c r="D281" s="23" t="s">
        <v>4399</v>
      </c>
      <c r="E281" s="3">
        <v>3002801000</v>
      </c>
      <c r="F281" s="5" t="s">
        <v>4400</v>
      </c>
      <c r="G281" s="26" t="s">
        <v>4401</v>
      </c>
      <c r="H281" s="7">
        <f t="shared" si="15"/>
        <v>30</v>
      </c>
    </row>
    <row r="282" spans="1:16383" ht="27" x14ac:dyDescent="0.25">
      <c r="A282" s="5" t="s">
        <v>2992</v>
      </c>
      <c r="B282" s="5" t="s">
        <v>3750</v>
      </c>
      <c r="C282" s="23" t="s">
        <v>1209</v>
      </c>
      <c r="D282" s="23" t="s">
        <v>4402</v>
      </c>
      <c r="E282" s="3">
        <v>901510128</v>
      </c>
      <c r="F282" s="5" t="s">
        <v>4403</v>
      </c>
      <c r="G282" s="26" t="s">
        <v>4404</v>
      </c>
      <c r="H282" s="7">
        <f t="shared" si="15"/>
        <v>32</v>
      </c>
    </row>
    <row r="283" spans="1:16383" ht="27" x14ac:dyDescent="0.25">
      <c r="A283" s="5" t="s">
        <v>3108</v>
      </c>
      <c r="B283" s="5" t="s">
        <v>3683</v>
      </c>
      <c r="C283" s="23" t="s">
        <v>1245</v>
      </c>
      <c r="D283" s="23" t="s">
        <v>4405</v>
      </c>
      <c r="E283" s="3">
        <v>1412004000</v>
      </c>
      <c r="F283" s="5" t="s">
        <v>4406</v>
      </c>
      <c r="G283" s="26" t="s">
        <v>4407</v>
      </c>
      <c r="H283" s="7">
        <f t="shared" si="15"/>
        <v>25</v>
      </c>
    </row>
    <row r="284" spans="1:16383" ht="27" x14ac:dyDescent="0.25">
      <c r="A284" s="5" t="s">
        <v>2998</v>
      </c>
      <c r="B284" s="5" t="s">
        <v>3661</v>
      </c>
      <c r="C284" s="23" t="s">
        <v>1225</v>
      </c>
      <c r="D284" s="23" t="s">
        <v>4408</v>
      </c>
      <c r="E284" s="3">
        <v>901510119</v>
      </c>
      <c r="F284" s="5" t="s">
        <v>4409</v>
      </c>
      <c r="G284" s="26" t="s">
        <v>4410</v>
      </c>
      <c r="H284" s="7">
        <f t="shared" si="15"/>
        <v>33</v>
      </c>
    </row>
    <row r="285" spans="1:16383" ht="27" x14ac:dyDescent="0.25">
      <c r="A285" s="5" t="s">
        <v>3027</v>
      </c>
      <c r="B285" s="5" t="s">
        <v>3661</v>
      </c>
      <c r="C285" s="23" t="s">
        <v>1217</v>
      </c>
      <c r="D285" s="23" t="s">
        <v>4411</v>
      </c>
      <c r="E285" s="3">
        <v>901510130</v>
      </c>
      <c r="F285" s="5" t="s">
        <v>4213</v>
      </c>
      <c r="G285" s="26" t="s">
        <v>4412</v>
      </c>
      <c r="H285" s="7">
        <f t="shared" si="15"/>
        <v>24</v>
      </c>
    </row>
    <row r="286" spans="1:16383" ht="27" x14ac:dyDescent="0.25">
      <c r="A286" s="5" t="s">
        <v>3017</v>
      </c>
      <c r="B286" s="5" t="s">
        <v>3715</v>
      </c>
      <c r="C286" s="23" t="s">
        <v>1213</v>
      </c>
      <c r="D286" s="23" t="s">
        <v>4413</v>
      </c>
      <c r="E286" s="3">
        <v>901510125</v>
      </c>
      <c r="F286" s="5" t="s">
        <v>4414</v>
      </c>
      <c r="G286" s="26" t="s">
        <v>4415</v>
      </c>
      <c r="H286" s="7">
        <f t="shared" si="15"/>
        <v>30</v>
      </c>
    </row>
    <row r="287" spans="1:16383" ht="27" x14ac:dyDescent="0.25">
      <c r="A287" s="5" t="s">
        <v>3111</v>
      </c>
      <c r="B287" s="5" t="s">
        <v>3595</v>
      </c>
      <c r="C287" s="23" t="s">
        <v>1242</v>
      </c>
      <c r="D287" s="23" t="s">
        <v>4416</v>
      </c>
      <c r="E287" s="3">
        <v>1902601000</v>
      </c>
      <c r="F287" s="5" t="s">
        <v>4213</v>
      </c>
      <c r="G287" s="26" t="s">
        <v>4206</v>
      </c>
      <c r="H287" s="7">
        <f t="shared" si="15"/>
        <v>31</v>
      </c>
    </row>
    <row r="288" spans="1:16383" ht="27" x14ac:dyDescent="0.25">
      <c r="A288" s="5" t="s">
        <v>3109</v>
      </c>
      <c r="B288" s="5" t="s">
        <v>3595</v>
      </c>
      <c r="C288" s="23" t="s">
        <v>1234</v>
      </c>
      <c r="D288" s="23" t="s">
        <v>4417</v>
      </c>
      <c r="E288" s="3">
        <v>200411000</v>
      </c>
      <c r="F288" s="5" t="s">
        <v>4213</v>
      </c>
      <c r="G288" s="26" t="s">
        <v>4206</v>
      </c>
      <c r="H288" s="7">
        <f t="shared" si="15"/>
        <v>24</v>
      </c>
    </row>
    <row r="289" spans="1:16383" ht="27" x14ac:dyDescent="0.25">
      <c r="A289" s="5" t="s">
        <v>2997</v>
      </c>
      <c r="B289" s="5" t="s">
        <v>3661</v>
      </c>
      <c r="C289" s="23" t="s">
        <v>1221</v>
      </c>
      <c r="D289" s="23" t="s">
        <v>4418</v>
      </c>
      <c r="E289" s="3">
        <v>901510111</v>
      </c>
      <c r="F289" s="5" t="s">
        <v>4419</v>
      </c>
      <c r="G289" s="26" t="s">
        <v>4206</v>
      </c>
      <c r="H289" s="7">
        <f t="shared" si="15"/>
        <v>20</v>
      </c>
      <c r="I289" s="10"/>
    </row>
    <row r="290" spans="1:16383" x14ac:dyDescent="0.25">
      <c r="A290" s="5" t="s">
        <v>3107</v>
      </c>
      <c r="B290" s="5" t="s">
        <v>3595</v>
      </c>
      <c r="C290" s="23" t="s">
        <v>4420</v>
      </c>
      <c r="D290" s="23" t="s">
        <v>4421</v>
      </c>
      <c r="E290" s="3" t="s">
        <v>4422</v>
      </c>
      <c r="F290" s="5" t="s">
        <v>4423</v>
      </c>
      <c r="G290" s="39" t="s">
        <v>4206</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3329</v>
      </c>
      <c r="B291" s="5" t="s">
        <v>3661</v>
      </c>
      <c r="C291" s="23" t="s">
        <v>1977</v>
      </c>
      <c r="D291" s="23" t="s">
        <v>4424</v>
      </c>
      <c r="E291" s="3" t="s">
        <v>4425</v>
      </c>
      <c r="F291" s="5" t="s">
        <v>4426</v>
      </c>
      <c r="G291" s="39" t="s">
        <v>4427</v>
      </c>
      <c r="H291" s="7">
        <f t="shared" si="15"/>
        <v>18</v>
      </c>
      <c r="I291" s="7"/>
    </row>
    <row r="292" spans="1:16383" s="10" customFormat="1" ht="27" x14ac:dyDescent="0.25">
      <c r="A292" s="5" t="s">
        <v>3333</v>
      </c>
      <c r="B292" s="5" t="s">
        <v>3750</v>
      </c>
      <c r="C292" s="23" t="s">
        <v>1983</v>
      </c>
      <c r="D292" s="23" t="s">
        <v>4428</v>
      </c>
      <c r="E292" s="3" t="s">
        <v>4429</v>
      </c>
      <c r="F292" s="5" t="s">
        <v>4430</v>
      </c>
      <c r="G292" s="39" t="s">
        <v>4431</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2994</v>
      </c>
      <c r="B293" s="5" t="s">
        <v>3750</v>
      </c>
      <c r="C293" s="23" t="s">
        <v>2631</v>
      </c>
      <c r="D293" s="23" t="s">
        <v>4432</v>
      </c>
      <c r="E293" s="3" t="s">
        <v>3977</v>
      </c>
      <c r="F293" s="5" t="s">
        <v>4433</v>
      </c>
      <c r="G293" s="26" t="s">
        <v>4434</v>
      </c>
      <c r="H293" s="7">
        <f t="shared" si="15"/>
        <v>26</v>
      </c>
    </row>
    <row r="294" spans="1:16383" ht="27" x14ac:dyDescent="0.25">
      <c r="A294" s="5" t="s">
        <v>2999</v>
      </c>
      <c r="B294" s="9" t="s">
        <v>3730</v>
      </c>
      <c r="C294" s="23" t="s">
        <v>2642</v>
      </c>
      <c r="D294" s="23" t="s">
        <v>4435</v>
      </c>
      <c r="E294" s="3" t="s">
        <v>4436</v>
      </c>
      <c r="F294" s="5" t="s">
        <v>4437</v>
      </c>
      <c r="G294" s="26" t="s">
        <v>4206</v>
      </c>
      <c r="H294" s="7">
        <f t="shared" si="15"/>
        <v>25</v>
      </c>
    </row>
    <row r="295" spans="1:16383" ht="27" x14ac:dyDescent="0.25">
      <c r="A295" s="5" t="s">
        <v>3015</v>
      </c>
      <c r="B295" s="5" t="s">
        <v>3715</v>
      </c>
      <c r="C295" s="23" t="s">
        <v>2634</v>
      </c>
      <c r="D295" s="23" t="s">
        <v>4438</v>
      </c>
      <c r="E295" s="3" t="s">
        <v>4439</v>
      </c>
      <c r="F295" s="5" t="s">
        <v>4440</v>
      </c>
      <c r="G295" s="26" t="s">
        <v>4441</v>
      </c>
      <c r="H295" s="7">
        <f t="shared" si="15"/>
        <v>26</v>
      </c>
    </row>
    <row r="296" spans="1:16383" ht="27" x14ac:dyDescent="0.25">
      <c r="A296" s="5" t="s">
        <v>3025</v>
      </c>
      <c r="B296" s="5" t="s">
        <v>3715</v>
      </c>
      <c r="C296" s="23" t="s">
        <v>2638</v>
      </c>
      <c r="D296" s="23" t="s">
        <v>4442</v>
      </c>
      <c r="E296" s="3" t="s">
        <v>3663</v>
      </c>
      <c r="F296" s="5" t="s">
        <v>4443</v>
      </c>
      <c r="G296" s="26" t="s">
        <v>4444</v>
      </c>
      <c r="H296" s="7">
        <f t="shared" si="15"/>
        <v>26</v>
      </c>
    </row>
    <row r="297" spans="1:16383" ht="27" x14ac:dyDescent="0.25">
      <c r="A297" s="5" t="s">
        <v>3034</v>
      </c>
      <c r="B297" s="5" t="s">
        <v>3661</v>
      </c>
      <c r="C297" s="23" t="s">
        <v>2645</v>
      </c>
      <c r="D297" s="23" t="s">
        <v>4445</v>
      </c>
      <c r="E297" s="3">
        <v>900601102</v>
      </c>
      <c r="F297" s="5" t="s">
        <v>4446</v>
      </c>
      <c r="G297" s="26" t="s">
        <v>4447</v>
      </c>
      <c r="H297" s="7">
        <f t="shared" si="15"/>
        <v>30</v>
      </c>
    </row>
    <row r="298" spans="1:16383" ht="27" x14ac:dyDescent="0.25">
      <c r="A298" s="5" t="s">
        <v>3035</v>
      </c>
      <c r="B298" s="5" t="s">
        <v>3661</v>
      </c>
      <c r="C298" s="23" t="s">
        <v>2649</v>
      </c>
      <c r="D298" s="23" t="s">
        <v>4448</v>
      </c>
      <c r="E298" s="3" t="s">
        <v>4436</v>
      </c>
      <c r="F298" s="5" t="s">
        <v>4449</v>
      </c>
      <c r="G298" s="26" t="s">
        <v>4450</v>
      </c>
      <c r="H298" s="7">
        <f t="shared" si="15"/>
        <v>26</v>
      </c>
    </row>
    <row r="299" spans="1:16383" ht="27" x14ac:dyDescent="0.25">
      <c r="A299" s="5" t="s">
        <v>3038</v>
      </c>
      <c r="B299" s="5" t="s">
        <v>3661</v>
      </c>
      <c r="C299" s="23" t="s">
        <v>2627</v>
      </c>
      <c r="D299" s="23" t="s">
        <v>4451</v>
      </c>
      <c r="E299" s="3" t="s">
        <v>3663</v>
      </c>
      <c r="F299" s="5" t="s">
        <v>4437</v>
      </c>
      <c r="G299" s="26" t="s">
        <v>4452</v>
      </c>
      <c r="H299" s="7">
        <f t="shared" si="15"/>
        <v>28</v>
      </c>
    </row>
    <row r="300" spans="1:16383" ht="27" x14ac:dyDescent="0.25">
      <c r="A300" s="5" t="s">
        <v>3546</v>
      </c>
      <c r="B300" s="5" t="s">
        <v>3683</v>
      </c>
      <c r="C300" s="23" t="s">
        <v>2656</v>
      </c>
      <c r="D300" s="23" t="s">
        <v>4453</v>
      </c>
      <c r="E300" s="3" t="s">
        <v>4422</v>
      </c>
      <c r="F300" s="5" t="s">
        <v>4454</v>
      </c>
      <c r="G300" s="41" t="s">
        <v>4455</v>
      </c>
      <c r="H300" s="7">
        <f t="shared" si="15"/>
        <v>25</v>
      </c>
    </row>
    <row r="301" spans="1:16383" ht="27" x14ac:dyDescent="0.25">
      <c r="A301" s="5" t="s">
        <v>3273</v>
      </c>
      <c r="B301" s="5" t="s">
        <v>3595</v>
      </c>
      <c r="C301" s="23" t="s">
        <v>2657</v>
      </c>
      <c r="D301" s="23" t="s">
        <v>4456</v>
      </c>
      <c r="E301" s="3" t="s">
        <v>4457</v>
      </c>
      <c r="F301" s="5" t="s">
        <v>4458</v>
      </c>
      <c r="G301" s="26" t="s">
        <v>4206</v>
      </c>
      <c r="H301" s="7">
        <f t="shared" si="15"/>
        <v>26</v>
      </c>
    </row>
    <row r="302" spans="1:16383" ht="27" x14ac:dyDescent="0.25">
      <c r="A302" s="5" t="s">
        <v>3274</v>
      </c>
      <c r="B302" s="5" t="s">
        <v>3595</v>
      </c>
      <c r="C302" s="23" t="s">
        <v>2660</v>
      </c>
      <c r="D302" s="23" t="s">
        <v>4459</v>
      </c>
      <c r="E302" s="3">
        <v>200410000</v>
      </c>
      <c r="F302" s="5" t="s">
        <v>4460</v>
      </c>
      <c r="G302" s="26" t="s">
        <v>4206</v>
      </c>
      <c r="H302" s="7">
        <f t="shared" si="15"/>
        <v>21</v>
      </c>
    </row>
    <row r="303" spans="1:16383" ht="27" x14ac:dyDescent="0.25">
      <c r="A303" s="5" t="s">
        <v>3275</v>
      </c>
      <c r="B303" s="5" t="s">
        <v>3683</v>
      </c>
      <c r="C303" s="23" t="s">
        <v>2663</v>
      </c>
      <c r="D303" s="23" t="s">
        <v>4461</v>
      </c>
      <c r="E303" s="3" t="s">
        <v>3723</v>
      </c>
      <c r="F303" s="5" t="s">
        <v>4462</v>
      </c>
      <c r="G303" s="26" t="s">
        <v>4463</v>
      </c>
      <c r="H303" s="7">
        <f t="shared" si="15"/>
        <v>28</v>
      </c>
    </row>
    <row r="304" spans="1:16383" ht="27" x14ac:dyDescent="0.25">
      <c r="A304" s="5" t="s">
        <v>3276</v>
      </c>
      <c r="B304" s="5" t="s">
        <v>3683</v>
      </c>
      <c r="C304" s="23" t="s">
        <v>2669</v>
      </c>
      <c r="D304" s="23" t="s">
        <v>4464</v>
      </c>
      <c r="E304" s="3">
        <v>300301000</v>
      </c>
      <c r="F304" s="5" t="s">
        <v>4465</v>
      </c>
      <c r="G304" s="26" t="s">
        <v>4466</v>
      </c>
      <c r="H304" s="7">
        <f t="shared" si="15"/>
        <v>23</v>
      </c>
    </row>
    <row r="305" spans="1:8" x14ac:dyDescent="0.25">
      <c r="A305" s="5" t="s">
        <v>3277</v>
      </c>
      <c r="B305" s="5" t="s">
        <v>3595</v>
      </c>
      <c r="C305" s="23" t="s">
        <v>2675</v>
      </c>
      <c r="D305" s="23" t="s">
        <v>4467</v>
      </c>
      <c r="E305" s="3">
        <v>400256000</v>
      </c>
      <c r="F305" s="5" t="s">
        <v>4468</v>
      </c>
      <c r="G305" s="26" t="s">
        <v>4206</v>
      </c>
      <c r="H305" s="7">
        <f t="shared" si="15"/>
        <v>23</v>
      </c>
    </row>
    <row r="306" spans="1:8" ht="27" x14ac:dyDescent="0.25">
      <c r="A306" s="5" t="s">
        <v>3278</v>
      </c>
      <c r="B306" s="5" t="s">
        <v>3661</v>
      </c>
      <c r="C306" s="23" t="s">
        <v>2690</v>
      </c>
      <c r="D306" s="23" t="s">
        <v>4469</v>
      </c>
      <c r="E306" s="3">
        <v>710101103</v>
      </c>
      <c r="F306" s="5" t="s">
        <v>4437</v>
      </c>
      <c r="G306" s="26" t="s">
        <v>4470</v>
      </c>
      <c r="H306" s="7">
        <f t="shared" si="15"/>
        <v>19</v>
      </c>
    </row>
    <row r="307" spans="1:8" x14ac:dyDescent="0.25">
      <c r="A307" s="5" t="s">
        <v>3279</v>
      </c>
      <c r="B307" s="5" t="s">
        <v>3661</v>
      </c>
      <c r="C307" s="23" t="s">
        <v>2693</v>
      </c>
      <c r="D307" s="23" t="s">
        <v>4471</v>
      </c>
      <c r="E307" s="3">
        <v>708901000</v>
      </c>
      <c r="F307" s="5" t="s">
        <v>4437</v>
      </c>
      <c r="G307" s="26" t="s">
        <v>4472</v>
      </c>
      <c r="H307" s="7">
        <f t="shared" si="15"/>
        <v>22</v>
      </c>
    </row>
    <row r="308" spans="1:8" ht="27" x14ac:dyDescent="0.25">
      <c r="A308" s="5" t="s">
        <v>3280</v>
      </c>
      <c r="B308" s="5" t="s">
        <v>3595</v>
      </c>
      <c r="C308" s="23" t="s">
        <v>2696</v>
      </c>
      <c r="D308" s="23" t="s">
        <v>4473</v>
      </c>
      <c r="E308" s="3" t="s">
        <v>4237</v>
      </c>
      <c r="F308" s="5" t="s">
        <v>4474</v>
      </c>
      <c r="G308" s="26" t="s">
        <v>4206</v>
      </c>
      <c r="H308" s="7">
        <f t="shared" si="15"/>
        <v>23</v>
      </c>
    </row>
    <row r="309" spans="1:8" ht="27" x14ac:dyDescent="0.25">
      <c r="A309" s="5" t="s">
        <v>3281</v>
      </c>
      <c r="B309" s="5" t="s">
        <v>3661</v>
      </c>
      <c r="C309" s="23" t="s">
        <v>2699</v>
      </c>
      <c r="D309" s="23" t="s">
        <v>4475</v>
      </c>
      <c r="E309" s="3" t="s">
        <v>3761</v>
      </c>
      <c r="F309" s="5" t="s">
        <v>4476</v>
      </c>
      <c r="G309" s="26" t="s">
        <v>4477</v>
      </c>
      <c r="H309" s="7">
        <f t="shared" si="15"/>
        <v>29</v>
      </c>
    </row>
    <row r="310" spans="1:8" ht="27" x14ac:dyDescent="0.25">
      <c r="A310" s="5" t="s">
        <v>3282</v>
      </c>
      <c r="B310" s="5" t="s">
        <v>3595</v>
      </c>
      <c r="C310" s="23" t="s">
        <v>2678</v>
      </c>
      <c r="D310" s="23" t="s">
        <v>4478</v>
      </c>
      <c r="E310" s="3">
        <v>503001103</v>
      </c>
      <c r="F310" s="5" t="s">
        <v>4479</v>
      </c>
      <c r="G310" s="26" t="s">
        <v>4206</v>
      </c>
      <c r="H310" s="7">
        <f t="shared" si="15"/>
        <v>27</v>
      </c>
    </row>
    <row r="311" spans="1:8" x14ac:dyDescent="0.25">
      <c r="A311" s="5" t="s">
        <v>3283</v>
      </c>
      <c r="B311" s="5" t="s">
        <v>3595</v>
      </c>
      <c r="C311" s="23" t="s">
        <v>2681</v>
      </c>
      <c r="D311" s="23" t="s">
        <v>4421</v>
      </c>
      <c r="E311" s="3">
        <v>503501000</v>
      </c>
      <c r="F311" s="5" t="s">
        <v>4437</v>
      </c>
      <c r="G311" s="26" t="s">
        <v>4206</v>
      </c>
      <c r="H311" s="7">
        <f t="shared" si="15"/>
        <v>24</v>
      </c>
    </row>
    <row r="312" spans="1:8" ht="27" x14ac:dyDescent="0.25">
      <c r="A312" s="5" t="s">
        <v>3284</v>
      </c>
      <c r="B312" s="5" t="s">
        <v>3683</v>
      </c>
      <c r="C312" s="23" t="s">
        <v>2684</v>
      </c>
      <c r="D312" s="23" t="s">
        <v>4480</v>
      </c>
      <c r="E312" s="3" t="s">
        <v>4481</v>
      </c>
      <c r="F312" s="5" t="s">
        <v>4482</v>
      </c>
      <c r="G312" s="26" t="s">
        <v>4206</v>
      </c>
      <c r="H312" s="7">
        <f t="shared" si="15"/>
        <v>29</v>
      </c>
    </row>
    <row r="313" spans="1:8" ht="27" x14ac:dyDescent="0.25">
      <c r="A313" s="5" t="s">
        <v>3285</v>
      </c>
      <c r="B313" s="5" t="s">
        <v>3661</v>
      </c>
      <c r="C313" s="23" t="s">
        <v>2687</v>
      </c>
      <c r="D313" s="23" t="s">
        <v>4483</v>
      </c>
      <c r="E313" s="3">
        <v>600208000</v>
      </c>
      <c r="F313" s="5" t="s">
        <v>4484</v>
      </c>
      <c r="G313" s="26" t="s">
        <v>4206</v>
      </c>
      <c r="H313" s="7">
        <f t="shared" si="15"/>
        <v>30</v>
      </c>
    </row>
    <row r="314" spans="1:8" ht="27" x14ac:dyDescent="0.25">
      <c r="A314" s="5" t="s">
        <v>3324</v>
      </c>
      <c r="B314" s="5" t="s">
        <v>3683</v>
      </c>
      <c r="C314" s="23" t="s">
        <v>2846</v>
      </c>
      <c r="D314" s="23" t="s">
        <v>4485</v>
      </c>
      <c r="E314" s="3">
        <v>901601000</v>
      </c>
      <c r="F314" s="5" t="s">
        <v>4486</v>
      </c>
      <c r="G314" s="26" t="s">
        <v>4487</v>
      </c>
      <c r="H314" s="7">
        <f t="shared" si="15"/>
        <v>26</v>
      </c>
    </row>
    <row r="315" spans="1:8" ht="27" x14ac:dyDescent="0.25">
      <c r="A315" s="5" t="s">
        <v>3325</v>
      </c>
      <c r="B315" s="5" t="s">
        <v>3595</v>
      </c>
      <c r="C315" s="23" t="s">
        <v>2849</v>
      </c>
      <c r="D315" s="23" t="s">
        <v>4488</v>
      </c>
      <c r="E315" s="3">
        <v>901510102</v>
      </c>
      <c r="F315" s="5" t="s">
        <v>4489</v>
      </c>
      <c r="G315" s="26" t="s">
        <v>4206</v>
      </c>
      <c r="H315" s="7">
        <f t="shared" si="15"/>
        <v>19</v>
      </c>
    </row>
    <row r="316" spans="1:8" ht="27" x14ac:dyDescent="0.25">
      <c r="A316" s="5" t="s">
        <v>3326</v>
      </c>
      <c r="B316" s="5" t="s">
        <v>3595</v>
      </c>
      <c r="C316" s="23" t="s">
        <v>2852</v>
      </c>
      <c r="D316" s="23" t="s">
        <v>4490</v>
      </c>
      <c r="E316" s="3">
        <v>900601000</v>
      </c>
      <c r="F316" s="5" t="s">
        <v>4491</v>
      </c>
      <c r="G316" s="26" t="s">
        <v>4492</v>
      </c>
      <c r="H316" s="7">
        <f t="shared" si="15"/>
        <v>31</v>
      </c>
    </row>
    <row r="317" spans="1:8" ht="27" x14ac:dyDescent="0.25">
      <c r="A317" s="5" t="s">
        <v>3327</v>
      </c>
      <c r="B317" s="5" t="s">
        <v>3595</v>
      </c>
      <c r="C317" s="23" t="s">
        <v>2855</v>
      </c>
      <c r="D317" s="23" t="s">
        <v>4493</v>
      </c>
      <c r="E317" s="3" t="s">
        <v>3772</v>
      </c>
      <c r="F317" s="5" t="s">
        <v>4494</v>
      </c>
      <c r="G317" s="26" t="s">
        <v>4206</v>
      </c>
      <c r="H317" s="7">
        <f t="shared" si="15"/>
        <v>29</v>
      </c>
    </row>
    <row r="318" spans="1:8" x14ac:dyDescent="0.25">
      <c r="A318" s="5" t="s">
        <v>3286</v>
      </c>
      <c r="B318" s="5" t="s">
        <v>3595</v>
      </c>
      <c r="C318" s="23" t="s">
        <v>2702</v>
      </c>
      <c r="D318" s="23" t="s">
        <v>4495</v>
      </c>
      <c r="E318" s="3">
        <v>1000501000</v>
      </c>
      <c r="F318" s="5" t="s">
        <v>4496</v>
      </c>
      <c r="G318" s="26" t="s">
        <v>4206</v>
      </c>
      <c r="H318" s="7">
        <f t="shared" si="15"/>
        <v>31</v>
      </c>
    </row>
    <row r="319" spans="1:8" x14ac:dyDescent="0.25">
      <c r="A319" s="5" t="s">
        <v>3287</v>
      </c>
      <c r="B319" s="5" t="s">
        <v>3595</v>
      </c>
      <c r="C319" s="23" t="s">
        <v>2708</v>
      </c>
      <c r="D319" s="23" t="s">
        <v>4497</v>
      </c>
      <c r="E319" s="3">
        <v>1102008000</v>
      </c>
      <c r="F319" s="5" t="s">
        <v>4498</v>
      </c>
      <c r="G319" s="26" t="s">
        <v>4206</v>
      </c>
      <c r="H319" s="7">
        <f t="shared" si="15"/>
        <v>27</v>
      </c>
    </row>
    <row r="320" spans="1:8" ht="27" x14ac:dyDescent="0.25">
      <c r="A320" s="5" t="s">
        <v>3288</v>
      </c>
      <c r="B320" s="5" t="s">
        <v>3661</v>
      </c>
      <c r="C320" s="23" t="s">
        <v>2711</v>
      </c>
      <c r="D320" s="23" t="s">
        <v>4499</v>
      </c>
      <c r="E320" s="3" t="s">
        <v>3820</v>
      </c>
      <c r="F320" s="5" t="s">
        <v>4500</v>
      </c>
      <c r="G320" s="26" t="s">
        <v>4501</v>
      </c>
      <c r="H320" s="7">
        <f t="shared" si="15"/>
        <v>28</v>
      </c>
    </row>
    <row r="321" spans="1:8" ht="27" x14ac:dyDescent="0.25">
      <c r="A321" s="5" t="s">
        <v>3289</v>
      </c>
      <c r="B321" s="5" t="s">
        <v>3595</v>
      </c>
      <c r="C321" s="23" t="s">
        <v>2714</v>
      </c>
      <c r="D321" s="23" t="s">
        <v>4502</v>
      </c>
      <c r="E321" s="3">
        <v>1200101000</v>
      </c>
      <c r="F321" s="5" t="s">
        <v>4437</v>
      </c>
      <c r="G321" s="26" t="s">
        <v>4206</v>
      </c>
      <c r="H321" s="7">
        <f t="shared" si="15"/>
        <v>34</v>
      </c>
    </row>
    <row r="322" spans="1:8" ht="27" x14ac:dyDescent="0.25">
      <c r="A322" s="5" t="s">
        <v>3290</v>
      </c>
      <c r="B322" s="5" t="s">
        <v>3595</v>
      </c>
      <c r="C322" s="23" t="s">
        <v>2720</v>
      </c>
      <c r="D322" s="23" t="s">
        <v>4503</v>
      </c>
      <c r="E322" s="3">
        <v>1304801000</v>
      </c>
      <c r="F322" s="5" t="s">
        <v>4437</v>
      </c>
      <c r="G322" s="26" t="s">
        <v>4206</v>
      </c>
      <c r="H322" s="7">
        <f t="shared" si="15"/>
        <v>23</v>
      </c>
    </row>
    <row r="323" spans="1:8" ht="27" x14ac:dyDescent="0.25">
      <c r="A323" s="5" t="s">
        <v>3291</v>
      </c>
      <c r="B323" s="5" t="s">
        <v>3661</v>
      </c>
      <c r="C323" s="23" t="s">
        <v>2723</v>
      </c>
      <c r="D323" s="23" t="s">
        <v>4504</v>
      </c>
      <c r="E323" s="3">
        <v>1403919102</v>
      </c>
      <c r="F323" s="5" t="s">
        <v>4505</v>
      </c>
      <c r="G323" s="26" t="s">
        <v>4506</v>
      </c>
      <c r="H323" s="7">
        <f t="shared" si="15"/>
        <v>21</v>
      </c>
    </row>
    <row r="324" spans="1:8" x14ac:dyDescent="0.25">
      <c r="A324" s="5" t="s">
        <v>3292</v>
      </c>
      <c r="B324" s="5" t="s">
        <v>3683</v>
      </c>
      <c r="C324" s="23" t="s">
        <v>2727</v>
      </c>
      <c r="D324" s="23" t="s">
        <v>4507</v>
      </c>
      <c r="E324" s="3">
        <v>1403918000</v>
      </c>
      <c r="F324" s="5" t="s">
        <v>4508</v>
      </c>
      <c r="G324" s="26" t="s">
        <v>4509</v>
      </c>
      <c r="H324" s="7">
        <f t="shared" si="15"/>
        <v>28</v>
      </c>
    </row>
    <row r="325" spans="1:8" ht="27" x14ac:dyDescent="0.25">
      <c r="A325" s="5" t="s">
        <v>3293</v>
      </c>
      <c r="B325" s="5" t="s">
        <v>3595</v>
      </c>
      <c r="C325" s="23" t="s">
        <v>2731</v>
      </c>
      <c r="D325" s="23" t="s">
        <v>4510</v>
      </c>
      <c r="E325" s="3">
        <v>1412001000</v>
      </c>
      <c r="F325" s="5" t="s">
        <v>4437</v>
      </c>
      <c r="G325" s="26" t="s">
        <v>4206</v>
      </c>
      <c r="H325" s="7">
        <f t="shared" si="15"/>
        <v>33</v>
      </c>
    </row>
    <row r="326" spans="1:8" ht="27" x14ac:dyDescent="0.25">
      <c r="A326" s="5" t="s">
        <v>3294</v>
      </c>
      <c r="B326" s="5" t="s">
        <v>3595</v>
      </c>
      <c r="C326" s="23" t="s">
        <v>2741</v>
      </c>
      <c r="D326" s="23" t="s">
        <v>4511</v>
      </c>
      <c r="E326" s="3">
        <v>1505403000</v>
      </c>
      <c r="F326" s="5" t="s">
        <v>4512</v>
      </c>
      <c r="G326" s="26" t="s">
        <v>4206</v>
      </c>
      <c r="H326" s="7">
        <f t="shared" si="15"/>
        <v>26</v>
      </c>
    </row>
    <row r="327" spans="1:8" ht="27" x14ac:dyDescent="0.25">
      <c r="A327" s="5" t="s">
        <v>3295</v>
      </c>
      <c r="B327" s="5" t="s">
        <v>3683</v>
      </c>
      <c r="C327" s="23" t="s">
        <v>2744</v>
      </c>
      <c r="D327" s="23" t="s">
        <v>4513</v>
      </c>
      <c r="E327" s="3">
        <v>15104011000</v>
      </c>
      <c r="F327" s="5" t="s">
        <v>4514</v>
      </c>
      <c r="G327" s="26" t="s">
        <v>4515</v>
      </c>
      <c r="H327" s="7">
        <f t="shared" si="15"/>
        <v>26</v>
      </c>
    </row>
    <row r="328" spans="1:8" x14ac:dyDescent="0.25">
      <c r="A328" s="5" t="s">
        <v>3296</v>
      </c>
      <c r="B328" s="5" t="s">
        <v>3595</v>
      </c>
      <c r="C328" s="23" t="s">
        <v>2747</v>
      </c>
      <c r="D328" s="23" t="s">
        <v>4516</v>
      </c>
      <c r="E328" s="3">
        <v>1605301000</v>
      </c>
      <c r="F328" s="5" t="s">
        <v>4517</v>
      </c>
      <c r="G328" s="26" t="s">
        <v>4206</v>
      </c>
      <c r="H328" s="7">
        <f t="shared" si="15"/>
        <v>21</v>
      </c>
    </row>
    <row r="329" spans="1:8" ht="27" x14ac:dyDescent="0.25">
      <c r="A329" s="5" t="s">
        <v>3297</v>
      </c>
      <c r="B329" s="5" t="s">
        <v>3595</v>
      </c>
      <c r="C329" s="23" t="s">
        <v>2753</v>
      </c>
      <c r="D329" s="23" t="s">
        <v>4518</v>
      </c>
      <c r="E329" s="3">
        <v>1700705000</v>
      </c>
      <c r="F329" s="5" t="s">
        <v>4519</v>
      </c>
      <c r="G329" s="26" t="s">
        <v>4206</v>
      </c>
      <c r="H329" s="7">
        <f t="shared" si="15"/>
        <v>18</v>
      </c>
    </row>
    <row r="330" spans="1:8" x14ac:dyDescent="0.25">
      <c r="A330" s="5" t="s">
        <v>3298</v>
      </c>
      <c r="B330" s="5" t="s">
        <v>3595</v>
      </c>
      <c r="C330" s="23" t="s">
        <v>2756</v>
      </c>
      <c r="D330" s="23" t="s">
        <v>4520</v>
      </c>
      <c r="E330" s="3" t="s">
        <v>4521</v>
      </c>
      <c r="F330" s="5" t="s">
        <v>4522</v>
      </c>
      <c r="G330" s="26" t="s">
        <v>4206</v>
      </c>
      <c r="H330" s="7">
        <f t="shared" si="15"/>
        <v>30</v>
      </c>
    </row>
    <row r="331" spans="1:8" x14ac:dyDescent="0.25">
      <c r="A331" s="5" t="s">
        <v>3645</v>
      </c>
      <c r="B331" s="5" t="s">
        <v>3595</v>
      </c>
      <c r="C331" s="23" t="s">
        <v>2759</v>
      </c>
      <c r="D331" s="23" t="s">
        <v>4523</v>
      </c>
      <c r="E331" s="3">
        <v>1903904000</v>
      </c>
      <c r="F331" s="5" t="s">
        <v>4524</v>
      </c>
      <c r="G331" s="26" t="s">
        <v>4206</v>
      </c>
      <c r="H331" s="7">
        <f t="shared" ref="H331:H394" si="16">LEN(A331)</f>
        <v>22</v>
      </c>
    </row>
    <row r="332" spans="1:8" x14ac:dyDescent="0.25">
      <c r="A332" s="5" t="s">
        <v>3299</v>
      </c>
      <c r="B332" s="5" t="s">
        <v>3595</v>
      </c>
      <c r="C332" s="23" t="s">
        <v>2759</v>
      </c>
      <c r="D332" s="23" t="s">
        <v>4523</v>
      </c>
      <c r="E332" s="3">
        <v>1903904000</v>
      </c>
      <c r="F332" s="5" t="s">
        <v>4525</v>
      </c>
      <c r="G332" s="26" t="s">
        <v>4206</v>
      </c>
      <c r="H332" s="7">
        <f t="shared" si="16"/>
        <v>32</v>
      </c>
    </row>
    <row r="333" spans="1:8" ht="27" x14ac:dyDescent="0.25">
      <c r="A333" s="5" t="s">
        <v>3646</v>
      </c>
      <c r="B333" s="5" t="s">
        <v>3595</v>
      </c>
      <c r="C333" s="23" t="s">
        <v>2762</v>
      </c>
      <c r="D333" s="23" t="s">
        <v>4526</v>
      </c>
      <c r="E333" s="3" t="s">
        <v>3831</v>
      </c>
      <c r="F333" s="5" t="s">
        <v>4437</v>
      </c>
      <c r="G333" s="26" t="s">
        <v>4206</v>
      </c>
      <c r="H333" s="7">
        <f t="shared" si="16"/>
        <v>29</v>
      </c>
    </row>
    <row r="334" spans="1:8" ht="27" x14ac:dyDescent="0.25">
      <c r="A334" s="5" t="s">
        <v>3300</v>
      </c>
      <c r="B334" s="5" t="s">
        <v>3595</v>
      </c>
      <c r="C334" s="23" t="s">
        <v>2762</v>
      </c>
      <c r="D334" s="23" t="s">
        <v>4526</v>
      </c>
      <c r="E334" s="3" t="s">
        <v>3831</v>
      </c>
      <c r="F334" s="5" t="s">
        <v>4437</v>
      </c>
      <c r="G334" s="26" t="s">
        <v>4206</v>
      </c>
      <c r="H334" s="7">
        <f t="shared" si="16"/>
        <v>23</v>
      </c>
    </row>
    <row r="335" spans="1:8" ht="27" x14ac:dyDescent="0.25">
      <c r="A335" s="5" t="s">
        <v>3301</v>
      </c>
      <c r="B335" s="5" t="s">
        <v>3595</v>
      </c>
      <c r="C335" s="23" t="s">
        <v>2765</v>
      </c>
      <c r="D335" s="23" t="s">
        <v>4527</v>
      </c>
      <c r="E335" s="3">
        <v>1901902000</v>
      </c>
      <c r="F335" s="5" t="s">
        <v>4437</v>
      </c>
      <c r="G335" s="26" t="s">
        <v>4206</v>
      </c>
      <c r="H335" s="7">
        <f t="shared" si="16"/>
        <v>26</v>
      </c>
    </row>
    <row r="336" spans="1:8" x14ac:dyDescent="0.25">
      <c r="A336" s="5" t="s">
        <v>3302</v>
      </c>
      <c r="B336" s="5" t="s">
        <v>3661</v>
      </c>
      <c r="C336" s="23" t="s">
        <v>2768</v>
      </c>
      <c r="D336" s="23" t="s">
        <v>4528</v>
      </c>
      <c r="E336" s="3" t="s">
        <v>3839</v>
      </c>
      <c r="F336" s="5" t="s">
        <v>4529</v>
      </c>
      <c r="G336" s="26" t="s">
        <v>4530</v>
      </c>
      <c r="H336" s="7">
        <f t="shared" si="16"/>
        <v>26</v>
      </c>
    </row>
    <row r="337" spans="1:8" x14ac:dyDescent="0.25">
      <c r="A337" s="5" t="s">
        <v>3303</v>
      </c>
      <c r="B337" s="5" t="s">
        <v>3661</v>
      </c>
      <c r="C337" s="23" t="s">
        <v>2771</v>
      </c>
      <c r="D337" s="23" t="s">
        <v>4531</v>
      </c>
      <c r="E337" s="3" t="s">
        <v>4532</v>
      </c>
      <c r="F337" s="5" t="s">
        <v>4533</v>
      </c>
      <c r="G337" s="26" t="s">
        <v>4534</v>
      </c>
      <c r="H337" s="7">
        <f t="shared" si="16"/>
        <v>28</v>
      </c>
    </row>
    <row r="338" spans="1:8" x14ac:dyDescent="0.25">
      <c r="A338" s="5" t="s">
        <v>3304</v>
      </c>
      <c r="B338" s="5" t="s">
        <v>3595</v>
      </c>
      <c r="C338" s="23" t="s">
        <v>2774</v>
      </c>
      <c r="D338" s="23" t="s">
        <v>4535</v>
      </c>
      <c r="E338" s="3">
        <v>2111401000</v>
      </c>
      <c r="F338" s="5" t="s">
        <v>4536</v>
      </c>
      <c r="G338" s="26" t="s">
        <v>4206</v>
      </c>
      <c r="H338" s="7">
        <f t="shared" si="16"/>
        <v>22</v>
      </c>
    </row>
    <row r="339" spans="1:8" x14ac:dyDescent="0.25">
      <c r="A339" s="5" t="s">
        <v>3305</v>
      </c>
      <c r="B339" s="5" t="s">
        <v>3661</v>
      </c>
      <c r="C339" s="23" t="s">
        <v>2777</v>
      </c>
      <c r="D339" s="23" t="s">
        <v>4537</v>
      </c>
      <c r="E339" s="3">
        <v>2201401000</v>
      </c>
      <c r="F339" s="5" t="s">
        <v>4538</v>
      </c>
      <c r="G339" s="26" t="s">
        <v>4539</v>
      </c>
      <c r="H339" s="7">
        <f t="shared" si="16"/>
        <v>25</v>
      </c>
    </row>
    <row r="340" spans="1:8" ht="40.5" x14ac:dyDescent="0.25">
      <c r="A340" s="5" t="s">
        <v>3306</v>
      </c>
      <c r="B340" s="5" t="s">
        <v>3683</v>
      </c>
      <c r="C340" s="23" t="s">
        <v>2783</v>
      </c>
      <c r="D340" s="23" t="s">
        <v>4540</v>
      </c>
      <c r="E340" s="3">
        <v>2300508103</v>
      </c>
      <c r="F340" s="5" t="s">
        <v>4437</v>
      </c>
      <c r="G340" s="26" t="s">
        <v>4541</v>
      </c>
      <c r="H340" s="7">
        <f t="shared" si="16"/>
        <v>26</v>
      </c>
    </row>
    <row r="341" spans="1:8" ht="27" x14ac:dyDescent="0.25">
      <c r="A341" s="5" t="s">
        <v>3307</v>
      </c>
      <c r="B341" s="5" t="s">
        <v>3683</v>
      </c>
      <c r="C341" s="23" t="s">
        <v>2786</v>
      </c>
      <c r="D341" s="23" t="s">
        <v>4542</v>
      </c>
      <c r="E341" s="3">
        <v>2402801000</v>
      </c>
      <c r="F341" s="5" t="s">
        <v>4543</v>
      </c>
      <c r="G341" s="26" t="s">
        <v>4544</v>
      </c>
      <c r="H341" s="7">
        <f t="shared" si="16"/>
        <v>19</v>
      </c>
    </row>
    <row r="342" spans="1:8" x14ac:dyDescent="0.25">
      <c r="A342" s="5" t="s">
        <v>3308</v>
      </c>
      <c r="B342" s="5" t="s">
        <v>3595</v>
      </c>
      <c r="C342" s="23" t="s">
        <v>2789</v>
      </c>
      <c r="D342" s="23" t="s">
        <v>4545</v>
      </c>
      <c r="E342" s="3">
        <v>2500620000</v>
      </c>
      <c r="F342" s="5" t="s">
        <v>4546</v>
      </c>
      <c r="G342" s="26" t="s">
        <v>4206</v>
      </c>
      <c r="H342" s="7">
        <f t="shared" si="16"/>
        <v>33</v>
      </c>
    </row>
    <row r="343" spans="1:8" x14ac:dyDescent="0.25">
      <c r="A343" s="5" t="s">
        <v>3309</v>
      </c>
      <c r="B343" s="5" t="s">
        <v>3595</v>
      </c>
      <c r="C343" s="23" t="s">
        <v>2792</v>
      </c>
      <c r="D343" s="23" t="s">
        <v>4547</v>
      </c>
      <c r="E343" s="3">
        <v>2501204000</v>
      </c>
      <c r="F343" s="5" t="s">
        <v>4437</v>
      </c>
      <c r="G343" s="26" t="s">
        <v>4206</v>
      </c>
      <c r="H343" s="7">
        <f t="shared" si="16"/>
        <v>26</v>
      </c>
    </row>
    <row r="344" spans="1:8" ht="27" x14ac:dyDescent="0.25">
      <c r="A344" s="5" t="s">
        <v>3310</v>
      </c>
      <c r="B344" s="5" t="s">
        <v>3661</v>
      </c>
      <c r="C344" s="23" t="s">
        <v>2798</v>
      </c>
      <c r="D344" s="23" t="s">
        <v>4548</v>
      </c>
      <c r="E344" s="3" t="s">
        <v>3865</v>
      </c>
      <c r="F344" s="5" t="s">
        <v>4549</v>
      </c>
      <c r="G344" s="26" t="s">
        <v>4550</v>
      </c>
      <c r="H344" s="7">
        <f t="shared" si="16"/>
        <v>21</v>
      </c>
    </row>
    <row r="345" spans="1:8" ht="27" x14ac:dyDescent="0.25">
      <c r="A345" s="5" t="s">
        <v>3311</v>
      </c>
      <c r="B345" s="5" t="s">
        <v>3661</v>
      </c>
      <c r="C345" s="23" t="s">
        <v>2801</v>
      </c>
      <c r="D345" s="23" t="s">
        <v>4551</v>
      </c>
      <c r="E345" s="3">
        <v>2601801000</v>
      </c>
      <c r="F345" s="5" t="s">
        <v>4552</v>
      </c>
      <c r="G345" s="26" t="s">
        <v>4553</v>
      </c>
      <c r="H345" s="7">
        <f t="shared" si="16"/>
        <v>22</v>
      </c>
    </row>
    <row r="346" spans="1:8" x14ac:dyDescent="0.25">
      <c r="A346" s="5" t="s">
        <v>3312</v>
      </c>
      <c r="B346" s="5" t="s">
        <v>3683</v>
      </c>
      <c r="C346" s="23" t="s">
        <v>2804</v>
      </c>
      <c r="D346" s="23" t="s">
        <v>4554</v>
      </c>
      <c r="E346" s="3">
        <v>2604314000</v>
      </c>
      <c r="F346" s="5" t="s">
        <v>4555</v>
      </c>
      <c r="G346" s="26" t="s">
        <v>4556</v>
      </c>
      <c r="H346" s="7">
        <f t="shared" si="16"/>
        <v>29</v>
      </c>
    </row>
    <row r="347" spans="1:8" ht="27" x14ac:dyDescent="0.25">
      <c r="A347" s="5" t="s">
        <v>3313</v>
      </c>
      <c r="B347" s="5" t="s">
        <v>3595</v>
      </c>
      <c r="C347" s="23" t="s">
        <v>2807</v>
      </c>
      <c r="D347" s="23" t="s">
        <v>4557</v>
      </c>
      <c r="E347" s="3">
        <v>2701801000</v>
      </c>
      <c r="F347" s="5" t="s">
        <v>4437</v>
      </c>
      <c r="G347" s="26" t="s">
        <v>4558</v>
      </c>
      <c r="H347" s="7">
        <f t="shared" si="16"/>
        <v>29</v>
      </c>
    </row>
    <row r="348" spans="1:8" ht="27" x14ac:dyDescent="0.25">
      <c r="A348" s="5" t="s">
        <v>3314</v>
      </c>
      <c r="B348" s="5" t="s">
        <v>3683</v>
      </c>
      <c r="C348" s="23" t="s">
        <v>2810</v>
      </c>
      <c r="D348" s="23" t="s">
        <v>4559</v>
      </c>
      <c r="E348" s="3">
        <v>2804101104</v>
      </c>
      <c r="F348" s="5" t="s">
        <v>4560</v>
      </c>
      <c r="G348" s="26" t="s">
        <v>4561</v>
      </c>
      <c r="H348" s="7">
        <f t="shared" si="16"/>
        <v>24</v>
      </c>
    </row>
    <row r="349" spans="1:8" x14ac:dyDescent="0.25">
      <c r="A349" s="5" t="s">
        <v>3315</v>
      </c>
      <c r="B349" s="5" t="s">
        <v>3595</v>
      </c>
      <c r="C349" s="23" t="s">
        <v>2813</v>
      </c>
      <c r="D349" s="23" t="s">
        <v>4562</v>
      </c>
      <c r="E349" s="3">
        <v>2802701000</v>
      </c>
      <c r="F349" s="5" t="s">
        <v>4563</v>
      </c>
      <c r="G349" s="26" t="s">
        <v>4206</v>
      </c>
      <c r="H349" s="7">
        <f t="shared" si="16"/>
        <v>30</v>
      </c>
    </row>
    <row r="350" spans="1:8" ht="27" x14ac:dyDescent="0.25">
      <c r="A350" s="5" t="s">
        <v>3316</v>
      </c>
      <c r="B350" s="5" t="s">
        <v>3661</v>
      </c>
      <c r="C350" s="23" t="s">
        <v>2816</v>
      </c>
      <c r="D350" s="23" t="s">
        <v>4564</v>
      </c>
      <c r="E350" s="3" t="s">
        <v>3889</v>
      </c>
      <c r="F350" s="5" t="s">
        <v>4565</v>
      </c>
      <c r="G350" s="26" t="s">
        <v>4566</v>
      </c>
      <c r="H350" s="7">
        <f t="shared" si="16"/>
        <v>26</v>
      </c>
    </row>
    <row r="351" spans="1:8" ht="27" x14ac:dyDescent="0.25">
      <c r="A351" s="5" t="s">
        <v>3317</v>
      </c>
      <c r="B351" s="5" t="s">
        <v>3595</v>
      </c>
      <c r="C351" s="23" t="s">
        <v>2819</v>
      </c>
      <c r="D351" s="23" t="s">
        <v>4567</v>
      </c>
      <c r="E351" s="3">
        <v>2803810000</v>
      </c>
      <c r="F351" s="5" t="s">
        <v>4568</v>
      </c>
      <c r="G351" s="26" t="s">
        <v>4569</v>
      </c>
      <c r="H351" s="7">
        <f t="shared" si="16"/>
        <v>24</v>
      </c>
    </row>
    <row r="352" spans="1:8" ht="27" x14ac:dyDescent="0.25">
      <c r="A352" s="5" t="s">
        <v>3318</v>
      </c>
      <c r="B352" s="5" t="s">
        <v>3661</v>
      </c>
      <c r="C352" s="23" t="s">
        <v>2822</v>
      </c>
      <c r="D352" s="23" t="s">
        <v>4570</v>
      </c>
      <c r="E352" s="3" t="s">
        <v>3898</v>
      </c>
      <c r="F352" s="5" t="s">
        <v>4437</v>
      </c>
      <c r="G352" s="26" t="s">
        <v>4571</v>
      </c>
      <c r="H352" s="7">
        <f t="shared" si="16"/>
        <v>21</v>
      </c>
    </row>
    <row r="353" spans="1:8" x14ac:dyDescent="0.25">
      <c r="A353" s="5" t="s">
        <v>3319</v>
      </c>
      <c r="B353" s="5" t="s">
        <v>3595</v>
      </c>
      <c r="C353" s="23" t="s">
        <v>2825</v>
      </c>
      <c r="D353" s="23" t="s">
        <v>4572</v>
      </c>
      <c r="E353" s="3">
        <v>3008701000</v>
      </c>
      <c r="F353" s="5" t="s">
        <v>4573</v>
      </c>
      <c r="G353" s="26" t="s">
        <v>4574</v>
      </c>
      <c r="H353" s="7">
        <f t="shared" si="16"/>
        <v>26</v>
      </c>
    </row>
    <row r="354" spans="1:8" ht="27" x14ac:dyDescent="0.25">
      <c r="A354" s="5" t="s">
        <v>3320</v>
      </c>
      <c r="B354" s="5" t="s">
        <v>3595</v>
      </c>
      <c r="C354" s="23" t="s">
        <v>2828</v>
      </c>
      <c r="D354" s="23" t="s">
        <v>4575</v>
      </c>
      <c r="E354" s="3" t="s">
        <v>4388</v>
      </c>
      <c r="F354" s="5" t="s">
        <v>4576</v>
      </c>
      <c r="G354" s="26" t="s">
        <v>4206</v>
      </c>
      <c r="H354" s="7">
        <f t="shared" si="16"/>
        <v>30</v>
      </c>
    </row>
    <row r="355" spans="1:8" x14ac:dyDescent="0.25">
      <c r="A355" s="5" t="s">
        <v>3647</v>
      </c>
      <c r="B355" s="5" t="s">
        <v>3683</v>
      </c>
      <c r="C355" s="23" t="s">
        <v>2828</v>
      </c>
      <c r="D355" s="23" t="s">
        <v>4577</v>
      </c>
      <c r="E355" s="3" t="s">
        <v>4388</v>
      </c>
      <c r="F355" s="5" t="s">
        <v>4578</v>
      </c>
      <c r="G355" s="26" t="s">
        <v>4579</v>
      </c>
      <c r="H355" s="7">
        <f t="shared" si="16"/>
        <v>31</v>
      </c>
    </row>
    <row r="356" spans="1:8" ht="27" x14ac:dyDescent="0.25">
      <c r="A356" s="5" t="s">
        <v>3321</v>
      </c>
      <c r="B356" s="5" t="s">
        <v>3595</v>
      </c>
      <c r="C356" s="23" t="s">
        <v>2834</v>
      </c>
      <c r="D356" s="23" t="s">
        <v>4580</v>
      </c>
      <c r="E356" s="3">
        <v>3003901000</v>
      </c>
      <c r="F356" s="5" t="s">
        <v>4581</v>
      </c>
      <c r="G356" s="26" t="s">
        <v>4206</v>
      </c>
      <c r="H356" s="7">
        <f t="shared" si="16"/>
        <v>28</v>
      </c>
    </row>
    <row r="357" spans="1:8" ht="27" x14ac:dyDescent="0.25">
      <c r="A357" s="5" t="s">
        <v>3322</v>
      </c>
      <c r="B357" s="5" t="s">
        <v>3661</v>
      </c>
      <c r="C357" s="23" t="s">
        <v>2840</v>
      </c>
      <c r="D357" s="23" t="s">
        <v>4582</v>
      </c>
      <c r="E357" s="3">
        <v>3105001000</v>
      </c>
      <c r="F357" s="5" t="s">
        <v>4583</v>
      </c>
      <c r="G357" s="26" t="s">
        <v>4584</v>
      </c>
      <c r="H357" s="7">
        <f t="shared" si="16"/>
        <v>23</v>
      </c>
    </row>
    <row r="358" spans="1:8" x14ac:dyDescent="0.25">
      <c r="A358" s="5" t="s">
        <v>3323</v>
      </c>
      <c r="B358" s="5" t="s">
        <v>3595</v>
      </c>
      <c r="C358" s="23" t="s">
        <v>2843</v>
      </c>
      <c r="D358" s="23" t="s">
        <v>4585</v>
      </c>
      <c r="E358" s="3" t="s">
        <v>3723</v>
      </c>
      <c r="F358" s="5" t="s">
        <v>4586</v>
      </c>
      <c r="G358" s="26" t="s">
        <v>4206</v>
      </c>
      <c r="H358" s="7">
        <f t="shared" si="16"/>
        <v>21</v>
      </c>
    </row>
    <row r="359" spans="1:8" ht="27" x14ac:dyDescent="0.25">
      <c r="A359" s="5" t="s">
        <v>3276</v>
      </c>
      <c r="B359" s="5" t="s">
        <v>3683</v>
      </c>
      <c r="C359" s="23" t="s">
        <v>2672</v>
      </c>
      <c r="D359" s="23" t="s">
        <v>4464</v>
      </c>
      <c r="E359" s="3">
        <v>300301000</v>
      </c>
      <c r="F359" s="5" t="s">
        <v>4465</v>
      </c>
      <c r="G359" s="26" t="s">
        <v>4466</v>
      </c>
      <c r="H359" s="7">
        <f t="shared" si="16"/>
        <v>23</v>
      </c>
    </row>
    <row r="360" spans="1:8" ht="27" x14ac:dyDescent="0.25">
      <c r="A360" s="5" t="s">
        <v>3660</v>
      </c>
      <c r="B360" s="5" t="s">
        <v>3683</v>
      </c>
      <c r="C360" s="23" t="s">
        <v>2705</v>
      </c>
      <c r="D360" s="23" t="s">
        <v>4587</v>
      </c>
      <c r="E360" s="3">
        <v>1101707000</v>
      </c>
      <c r="F360" s="5" t="s">
        <v>4437</v>
      </c>
      <c r="G360" s="26" t="s">
        <v>4588</v>
      </c>
      <c r="H360" s="7">
        <f t="shared" si="16"/>
        <v>21</v>
      </c>
    </row>
    <row r="361" spans="1:8" ht="27" x14ac:dyDescent="0.25">
      <c r="A361" s="5" t="s">
        <v>3541</v>
      </c>
      <c r="B361" s="5" t="s">
        <v>3661</v>
      </c>
      <c r="C361" s="23" t="s">
        <v>2705</v>
      </c>
      <c r="D361" s="23" t="s">
        <v>4587</v>
      </c>
      <c r="E361" s="3">
        <v>1101707000</v>
      </c>
      <c r="F361" s="5" t="s">
        <v>4437</v>
      </c>
      <c r="G361" s="26" t="s">
        <v>4589</v>
      </c>
      <c r="H361" s="7">
        <f t="shared" si="16"/>
        <v>39</v>
      </c>
    </row>
    <row r="362" spans="1:8" ht="27" x14ac:dyDescent="0.25">
      <c r="A362" s="5" t="s">
        <v>3539</v>
      </c>
      <c r="B362" s="5" t="s">
        <v>3595</v>
      </c>
      <c r="C362" s="23" t="s">
        <v>2666</v>
      </c>
      <c r="D362" s="23" t="s">
        <v>4590</v>
      </c>
      <c r="E362" s="3">
        <v>200102000</v>
      </c>
      <c r="F362" s="5" t="s">
        <v>4591</v>
      </c>
      <c r="G362" s="26" t="s">
        <v>4206</v>
      </c>
      <c r="H362" s="7">
        <f t="shared" si="16"/>
        <v>18</v>
      </c>
    </row>
    <row r="363" spans="1:8" x14ac:dyDescent="0.25">
      <c r="A363" s="5" t="s">
        <v>3536</v>
      </c>
      <c r="B363" s="5" t="s">
        <v>3683</v>
      </c>
      <c r="C363" s="23" t="s">
        <v>2780</v>
      </c>
      <c r="D363" s="23" t="s">
        <v>4592</v>
      </c>
      <c r="E363" s="3">
        <v>2300402000</v>
      </c>
      <c r="F363" s="5" t="s">
        <v>4593</v>
      </c>
      <c r="G363" s="26" t="s">
        <v>4594</v>
      </c>
      <c r="H363" s="7">
        <f t="shared" si="16"/>
        <v>26</v>
      </c>
    </row>
    <row r="364" spans="1:8" x14ac:dyDescent="0.25">
      <c r="A364" s="5" t="s">
        <v>3537</v>
      </c>
      <c r="B364" s="5" t="s">
        <v>3595</v>
      </c>
      <c r="C364" s="23" t="s">
        <v>2735</v>
      </c>
      <c r="D364" s="23" t="s">
        <v>4595</v>
      </c>
      <c r="E364" s="3">
        <v>1402301000</v>
      </c>
      <c r="F364" s="5" t="s">
        <v>4437</v>
      </c>
      <c r="G364" s="26" t="s">
        <v>4206</v>
      </c>
      <c r="H364" s="7">
        <f t="shared" si="16"/>
        <v>27</v>
      </c>
    </row>
    <row r="365" spans="1:8" x14ac:dyDescent="0.25">
      <c r="A365" s="5" t="s">
        <v>3544</v>
      </c>
      <c r="B365" s="5" t="s">
        <v>3661</v>
      </c>
      <c r="C365" s="23" t="s">
        <v>2837</v>
      </c>
      <c r="D365" s="23" t="s">
        <v>4596</v>
      </c>
      <c r="E365" s="3">
        <v>3018901000</v>
      </c>
      <c r="F365" s="5" t="s">
        <v>4437</v>
      </c>
      <c r="G365" s="26" t="s">
        <v>4206</v>
      </c>
      <c r="H365" s="7">
        <f t="shared" si="16"/>
        <v>24</v>
      </c>
    </row>
    <row r="366" spans="1:8" ht="27" x14ac:dyDescent="0.25">
      <c r="A366" s="5" t="s">
        <v>3540</v>
      </c>
      <c r="B366" s="5" t="s">
        <v>3595</v>
      </c>
      <c r="C366" s="23" t="s">
        <v>2717</v>
      </c>
      <c r="D366" s="23" t="s">
        <v>4597</v>
      </c>
      <c r="E366" s="3">
        <v>1203507000</v>
      </c>
      <c r="F366" s="5" t="s">
        <v>4598</v>
      </c>
      <c r="G366" s="26" t="s">
        <v>4599</v>
      </c>
      <c r="H366" s="7">
        <f t="shared" si="16"/>
        <v>26</v>
      </c>
    </row>
    <row r="367" spans="1:8" x14ac:dyDescent="0.25">
      <c r="A367" s="5" t="s">
        <v>3542</v>
      </c>
      <c r="B367" s="5" t="s">
        <v>3595</v>
      </c>
      <c r="C367" s="23" t="s">
        <v>2795</v>
      </c>
      <c r="D367" s="23" t="s">
        <v>4600</v>
      </c>
      <c r="E367" s="3">
        <v>2500101000</v>
      </c>
      <c r="F367" s="5" t="s">
        <v>4601</v>
      </c>
      <c r="G367" s="26" t="s">
        <v>4206</v>
      </c>
      <c r="H367" s="7">
        <f t="shared" si="16"/>
        <v>25</v>
      </c>
    </row>
    <row r="368" spans="1:8" x14ac:dyDescent="0.25">
      <c r="A368" s="5" t="s">
        <v>3543</v>
      </c>
      <c r="B368" s="5" t="s">
        <v>3595</v>
      </c>
      <c r="C368" s="23" t="s">
        <v>2738</v>
      </c>
      <c r="D368" s="23" t="s">
        <v>4602</v>
      </c>
      <c r="E368" s="3">
        <v>1406702000</v>
      </c>
      <c r="F368" s="5" t="s">
        <v>4437</v>
      </c>
      <c r="G368" s="26" t="s">
        <v>4603</v>
      </c>
      <c r="H368" s="7">
        <f t="shared" si="16"/>
        <v>29</v>
      </c>
    </row>
    <row r="369" spans="1:16383" x14ac:dyDescent="0.25">
      <c r="A369" s="5" t="s">
        <v>3538</v>
      </c>
      <c r="B369" s="5" t="s">
        <v>3661</v>
      </c>
      <c r="C369" s="23" t="s">
        <v>2831</v>
      </c>
      <c r="D369" s="23" t="s">
        <v>4604</v>
      </c>
      <c r="E369" s="3">
        <v>3019309000</v>
      </c>
      <c r="F369" s="5" t="s">
        <v>4605</v>
      </c>
      <c r="G369" s="26" t="s">
        <v>4606</v>
      </c>
      <c r="H369" s="7">
        <f t="shared" si="16"/>
        <v>21</v>
      </c>
      <c r="I369" s="10"/>
    </row>
    <row r="370" spans="1:16383" x14ac:dyDescent="0.25">
      <c r="A370" s="5" t="s">
        <v>3545</v>
      </c>
      <c r="B370" s="5" t="s">
        <v>3595</v>
      </c>
      <c r="C370" s="23" t="s">
        <v>2750</v>
      </c>
      <c r="D370" s="23" t="s">
        <v>4607</v>
      </c>
      <c r="E370" s="3">
        <v>1610201000</v>
      </c>
      <c r="F370" s="5" t="s">
        <v>4608</v>
      </c>
      <c r="G370" s="26" t="s">
        <v>4609</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3019</v>
      </c>
      <c r="B371" s="5" t="s">
        <v>3750</v>
      </c>
      <c r="C371" s="23" t="s">
        <v>1990</v>
      </c>
      <c r="D371" s="23" t="s">
        <v>4610</v>
      </c>
      <c r="E371" s="3" t="s">
        <v>4611</v>
      </c>
      <c r="F371" s="5" t="s">
        <v>4612</v>
      </c>
      <c r="G371" s="39" t="s">
        <v>4613</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3022</v>
      </c>
      <c r="B372" s="5" t="s">
        <v>3683</v>
      </c>
      <c r="C372" s="23" t="s">
        <v>1987</v>
      </c>
      <c r="D372" s="23" t="s">
        <v>4614</v>
      </c>
      <c r="E372" s="3" t="s">
        <v>4615</v>
      </c>
      <c r="F372" s="5" t="s">
        <v>4616</v>
      </c>
      <c r="G372" s="26" t="s">
        <v>4617</v>
      </c>
      <c r="H372" s="7">
        <f t="shared" si="16"/>
        <v>30</v>
      </c>
    </row>
    <row r="373" spans="1:16383" ht="27" x14ac:dyDescent="0.25">
      <c r="A373" s="5" t="s">
        <v>2980</v>
      </c>
      <c r="B373" s="5" t="s">
        <v>3750</v>
      </c>
      <c r="C373" s="23" t="s">
        <v>1984</v>
      </c>
      <c r="D373" s="23" t="s">
        <v>4618</v>
      </c>
      <c r="E373" s="3" t="s">
        <v>3977</v>
      </c>
      <c r="F373" s="5" t="s">
        <v>4619</v>
      </c>
      <c r="G373" s="26" t="s">
        <v>4620</v>
      </c>
      <c r="H373" s="7">
        <f t="shared" si="16"/>
        <v>19</v>
      </c>
    </row>
    <row r="374" spans="1:16383" ht="27" x14ac:dyDescent="0.25">
      <c r="A374" s="5" t="s">
        <v>3600</v>
      </c>
      <c r="B374" s="5" t="s">
        <v>3683</v>
      </c>
      <c r="C374" s="23" t="s">
        <v>1984</v>
      </c>
      <c r="D374" s="23" t="s">
        <v>4618</v>
      </c>
      <c r="E374" s="3" t="s">
        <v>3977</v>
      </c>
      <c r="F374" s="5" t="s">
        <v>4619</v>
      </c>
      <c r="G374" s="26" t="s">
        <v>4621</v>
      </c>
      <c r="H374" s="7">
        <f t="shared" si="16"/>
        <v>20</v>
      </c>
    </row>
    <row r="375" spans="1:16383" ht="27" x14ac:dyDescent="0.25">
      <c r="A375" s="5" t="s">
        <v>2988</v>
      </c>
      <c r="B375" s="5" t="s">
        <v>3683</v>
      </c>
      <c r="C375" s="23" t="s">
        <v>1993</v>
      </c>
      <c r="D375" s="23" t="s">
        <v>4622</v>
      </c>
      <c r="E375" s="3">
        <v>901510000</v>
      </c>
      <c r="F375" s="5" t="s">
        <v>4623</v>
      </c>
      <c r="G375" s="26" t="s">
        <v>4624</v>
      </c>
      <c r="H375" s="7">
        <f t="shared" si="16"/>
        <v>20</v>
      </c>
    </row>
    <row r="376" spans="1:16383" ht="27" x14ac:dyDescent="0.25">
      <c r="A376" s="5" t="s">
        <v>2995</v>
      </c>
      <c r="B376" s="5" t="s">
        <v>3595</v>
      </c>
      <c r="C376" s="23" t="s">
        <v>1996</v>
      </c>
      <c r="D376" s="23" t="s">
        <v>4625</v>
      </c>
      <c r="E376" s="3" t="s">
        <v>4626</v>
      </c>
      <c r="F376" s="5" t="s">
        <v>4627</v>
      </c>
      <c r="G376" s="26" t="s">
        <v>4206</v>
      </c>
      <c r="H376" s="7">
        <f t="shared" si="16"/>
        <v>24</v>
      </c>
    </row>
    <row r="377" spans="1:16383" ht="27" x14ac:dyDescent="0.25">
      <c r="A377" s="5" t="s">
        <v>3024</v>
      </c>
      <c r="B377" s="5" t="s">
        <v>3661</v>
      </c>
      <c r="C377" s="23" t="s">
        <v>1999</v>
      </c>
      <c r="D377" s="23" t="s">
        <v>4625</v>
      </c>
      <c r="E377" s="3" t="s">
        <v>4626</v>
      </c>
      <c r="F377" s="5" t="s">
        <v>4628</v>
      </c>
      <c r="G377" s="26" t="s">
        <v>4629</v>
      </c>
      <c r="H377" s="7">
        <f t="shared" si="16"/>
        <v>29</v>
      </c>
    </row>
    <row r="378" spans="1:16383" ht="27" x14ac:dyDescent="0.25">
      <c r="A378" s="5" t="s">
        <v>3218</v>
      </c>
      <c r="B378" s="5" t="s">
        <v>3683</v>
      </c>
      <c r="C378" s="23" t="s">
        <v>2002</v>
      </c>
      <c r="D378" s="23" t="s">
        <v>4630</v>
      </c>
      <c r="E378" s="3">
        <v>100102102</v>
      </c>
      <c r="F378" s="5" t="s">
        <v>4631</v>
      </c>
      <c r="G378" s="26" t="s">
        <v>4632</v>
      </c>
      <c r="H378" s="7">
        <f t="shared" si="16"/>
        <v>21</v>
      </c>
    </row>
    <row r="379" spans="1:16383" ht="27" x14ac:dyDescent="0.25">
      <c r="A379" s="5" t="s">
        <v>3219</v>
      </c>
      <c r="B379" s="5" t="s">
        <v>3595</v>
      </c>
      <c r="C379" s="23" t="s">
        <v>2005</v>
      </c>
      <c r="D379" s="23" t="s">
        <v>4459</v>
      </c>
      <c r="E379" s="3">
        <v>200410000</v>
      </c>
      <c r="F379" s="5" t="s">
        <v>4633</v>
      </c>
      <c r="G379" s="26" t="s">
        <v>4206</v>
      </c>
      <c r="H379" s="7">
        <f t="shared" si="16"/>
        <v>27</v>
      </c>
    </row>
    <row r="380" spans="1:16383" ht="27" x14ac:dyDescent="0.25">
      <c r="A380" s="5" t="s">
        <v>3220</v>
      </c>
      <c r="B380" s="5" t="s">
        <v>3595</v>
      </c>
      <c r="C380" s="23" t="s">
        <v>2008</v>
      </c>
      <c r="D380" s="23" t="s">
        <v>4461</v>
      </c>
      <c r="E380" s="3" t="s">
        <v>3723</v>
      </c>
      <c r="F380" s="5" t="s">
        <v>4634</v>
      </c>
      <c r="G380" s="26" t="s">
        <v>4206</v>
      </c>
      <c r="H380" s="7">
        <f t="shared" si="16"/>
        <v>24</v>
      </c>
    </row>
    <row r="381" spans="1:16383" ht="27" x14ac:dyDescent="0.25">
      <c r="A381" s="5" t="s">
        <v>3221</v>
      </c>
      <c r="B381" s="5" t="s">
        <v>3683</v>
      </c>
      <c r="C381" s="23" t="s">
        <v>2011</v>
      </c>
      <c r="D381" s="23" t="s">
        <v>4464</v>
      </c>
      <c r="E381" s="3">
        <v>300301000</v>
      </c>
      <c r="F381" s="5" t="s">
        <v>4635</v>
      </c>
      <c r="G381" s="26" t="s">
        <v>4636</v>
      </c>
      <c r="H381" s="7">
        <f t="shared" si="16"/>
        <v>28</v>
      </c>
    </row>
    <row r="382" spans="1:16383" x14ac:dyDescent="0.25">
      <c r="A382" s="5" t="s">
        <v>3222</v>
      </c>
      <c r="B382" s="5" t="s">
        <v>3595</v>
      </c>
      <c r="C382" s="23" t="s">
        <v>2014</v>
      </c>
      <c r="D382" s="23" t="s">
        <v>4467</v>
      </c>
      <c r="E382" s="3">
        <v>400256000</v>
      </c>
      <c r="F382" s="5" t="s">
        <v>4437</v>
      </c>
      <c r="G382" s="26" t="s">
        <v>4206</v>
      </c>
      <c r="H382" s="7">
        <f t="shared" si="16"/>
        <v>28</v>
      </c>
    </row>
    <row r="383" spans="1:16383" ht="27" x14ac:dyDescent="0.25">
      <c r="A383" s="5" t="s">
        <v>3223</v>
      </c>
      <c r="B383" s="5" t="s">
        <v>3595</v>
      </c>
      <c r="C383" s="23" t="s">
        <v>2029</v>
      </c>
      <c r="D383" s="23" t="s">
        <v>4469</v>
      </c>
      <c r="E383" s="3">
        <v>710101103</v>
      </c>
      <c r="F383" s="5" t="s">
        <v>4437</v>
      </c>
      <c r="G383" s="26" t="s">
        <v>4206</v>
      </c>
      <c r="H383" s="7">
        <f t="shared" si="16"/>
        <v>25</v>
      </c>
    </row>
    <row r="384" spans="1:16383" x14ac:dyDescent="0.25">
      <c r="A384" s="5" t="s">
        <v>3224</v>
      </c>
      <c r="B384" s="5" t="s">
        <v>3595</v>
      </c>
      <c r="C384" s="23" t="s">
        <v>2032</v>
      </c>
      <c r="D384" s="23" t="s">
        <v>4471</v>
      </c>
      <c r="E384" s="3">
        <v>708901000</v>
      </c>
      <c r="F384" s="5" t="s">
        <v>4437</v>
      </c>
      <c r="G384" s="26" t="s">
        <v>4206</v>
      </c>
      <c r="H384" s="7">
        <f t="shared" si="16"/>
        <v>30</v>
      </c>
    </row>
    <row r="385" spans="1:8" ht="27" x14ac:dyDescent="0.25">
      <c r="A385" s="5" t="s">
        <v>3225</v>
      </c>
      <c r="B385" s="5" t="s">
        <v>3683</v>
      </c>
      <c r="C385" s="23" t="s">
        <v>2035</v>
      </c>
      <c r="D385" s="23" t="s">
        <v>4473</v>
      </c>
      <c r="E385" s="3" t="s">
        <v>4237</v>
      </c>
      <c r="F385" s="5" t="s">
        <v>4637</v>
      </c>
      <c r="G385" s="26" t="s">
        <v>4638</v>
      </c>
      <c r="H385" s="7">
        <f t="shared" si="16"/>
        <v>22</v>
      </c>
    </row>
    <row r="386" spans="1:8" ht="27" x14ac:dyDescent="0.25">
      <c r="A386" s="5" t="s">
        <v>3226</v>
      </c>
      <c r="B386" s="5" t="s">
        <v>3595</v>
      </c>
      <c r="C386" s="23" t="s">
        <v>2038</v>
      </c>
      <c r="D386" s="23" t="s">
        <v>4475</v>
      </c>
      <c r="E386" s="3" t="s">
        <v>3761</v>
      </c>
      <c r="F386" s="5" t="s">
        <v>4639</v>
      </c>
      <c r="G386" s="26" t="s">
        <v>4206</v>
      </c>
      <c r="H386" s="7">
        <f t="shared" si="16"/>
        <v>28</v>
      </c>
    </row>
    <row r="387" spans="1:8" ht="27" x14ac:dyDescent="0.25">
      <c r="A387" s="5" t="s">
        <v>3227</v>
      </c>
      <c r="B387" s="5" t="s">
        <v>3595</v>
      </c>
      <c r="C387" s="23" t="s">
        <v>2017</v>
      </c>
      <c r="D387" s="23" t="s">
        <v>4478</v>
      </c>
      <c r="E387" s="3">
        <v>503001103</v>
      </c>
      <c r="F387" s="5" t="s">
        <v>4640</v>
      </c>
      <c r="G387" s="26" t="s">
        <v>4641</v>
      </c>
      <c r="H387" s="7">
        <f t="shared" si="16"/>
        <v>32</v>
      </c>
    </row>
    <row r="388" spans="1:8" x14ac:dyDescent="0.25">
      <c r="A388" s="5" t="s">
        <v>3228</v>
      </c>
      <c r="B388" s="5" t="s">
        <v>3595</v>
      </c>
      <c r="C388" s="23" t="s">
        <v>2020</v>
      </c>
      <c r="D388" s="23" t="s">
        <v>4421</v>
      </c>
      <c r="E388" s="3">
        <v>503501000</v>
      </c>
      <c r="F388" s="5" t="s">
        <v>4642</v>
      </c>
      <c r="G388" s="26" t="s">
        <v>4643</v>
      </c>
      <c r="H388" s="7">
        <f t="shared" si="16"/>
        <v>22</v>
      </c>
    </row>
    <row r="389" spans="1:8" ht="27" x14ac:dyDescent="0.25">
      <c r="A389" s="5" t="s">
        <v>3229</v>
      </c>
      <c r="B389" s="5" t="s">
        <v>3595</v>
      </c>
      <c r="C389" s="23" t="s">
        <v>2023</v>
      </c>
      <c r="D389" s="23" t="s">
        <v>4480</v>
      </c>
      <c r="E389" s="3" t="s">
        <v>4481</v>
      </c>
      <c r="F389" s="5" t="s">
        <v>4644</v>
      </c>
      <c r="G389" s="26" t="s">
        <v>4206</v>
      </c>
      <c r="H389" s="7">
        <f t="shared" si="16"/>
        <v>28</v>
      </c>
    </row>
    <row r="390" spans="1:8" ht="27" x14ac:dyDescent="0.25">
      <c r="A390" s="5" t="s">
        <v>3230</v>
      </c>
      <c r="B390" s="5" t="s">
        <v>3595</v>
      </c>
      <c r="C390" s="23" t="s">
        <v>2026</v>
      </c>
      <c r="D390" s="23" t="s">
        <v>4483</v>
      </c>
      <c r="E390" s="3">
        <v>600208000</v>
      </c>
      <c r="F390" s="5" t="s">
        <v>4645</v>
      </c>
      <c r="G390" s="26" t="s">
        <v>4206</v>
      </c>
      <c r="H390" s="7">
        <f t="shared" si="16"/>
        <v>21</v>
      </c>
    </row>
    <row r="391" spans="1:8" ht="27" x14ac:dyDescent="0.25">
      <c r="A391" s="5" t="s">
        <v>3269</v>
      </c>
      <c r="B391" s="5" t="s">
        <v>3595</v>
      </c>
      <c r="C391" s="23" t="s">
        <v>2158</v>
      </c>
      <c r="D391" s="23" t="s">
        <v>4485</v>
      </c>
      <c r="E391" s="3">
        <v>901601000</v>
      </c>
      <c r="F391" s="5" t="s">
        <v>4646</v>
      </c>
      <c r="G391" s="26" t="s">
        <v>4206</v>
      </c>
      <c r="H391" s="7">
        <f t="shared" si="16"/>
        <v>29</v>
      </c>
    </row>
    <row r="392" spans="1:8" ht="27" x14ac:dyDescent="0.25">
      <c r="A392" s="5" t="s">
        <v>3270</v>
      </c>
      <c r="B392" s="5" t="s">
        <v>3661</v>
      </c>
      <c r="C392" s="23" t="s">
        <v>2161</v>
      </c>
      <c r="D392" s="23" t="s">
        <v>4647</v>
      </c>
      <c r="E392" s="3">
        <v>901510105</v>
      </c>
      <c r="F392" s="5" t="s">
        <v>4437</v>
      </c>
      <c r="G392" s="26" t="s">
        <v>4206</v>
      </c>
      <c r="H392" s="7">
        <f t="shared" si="16"/>
        <v>19</v>
      </c>
    </row>
    <row r="393" spans="1:8" ht="27" x14ac:dyDescent="0.25">
      <c r="A393" s="5" t="s">
        <v>3271</v>
      </c>
      <c r="B393" s="5" t="s">
        <v>3683</v>
      </c>
      <c r="C393" s="23" t="s">
        <v>2164</v>
      </c>
      <c r="D393" s="23" t="s">
        <v>4648</v>
      </c>
      <c r="E393" s="3">
        <v>900601000</v>
      </c>
      <c r="F393" s="5" t="s">
        <v>4649</v>
      </c>
      <c r="G393" s="26" t="s">
        <v>4650</v>
      </c>
      <c r="H393" s="7">
        <f t="shared" si="16"/>
        <v>21</v>
      </c>
    </row>
    <row r="394" spans="1:8" ht="27" x14ac:dyDescent="0.25">
      <c r="A394" s="5" t="s">
        <v>3272</v>
      </c>
      <c r="B394" s="5" t="s">
        <v>3683</v>
      </c>
      <c r="C394" s="23" t="s">
        <v>2167</v>
      </c>
      <c r="D394" s="23" t="s">
        <v>4493</v>
      </c>
      <c r="E394" s="3" t="s">
        <v>3772</v>
      </c>
      <c r="F394" s="5" t="s">
        <v>4651</v>
      </c>
      <c r="G394" s="26" t="s">
        <v>4652</v>
      </c>
      <c r="H394" s="7">
        <f t="shared" si="16"/>
        <v>32</v>
      </c>
    </row>
    <row r="395" spans="1:8" ht="27" x14ac:dyDescent="0.25">
      <c r="A395" s="5" t="s">
        <v>3231</v>
      </c>
      <c r="B395" s="5" t="s">
        <v>3595</v>
      </c>
      <c r="C395" s="23" t="s">
        <v>2041</v>
      </c>
      <c r="D395" s="23" t="s">
        <v>4653</v>
      </c>
      <c r="E395" s="3">
        <v>1000501000</v>
      </c>
      <c r="F395" s="5" t="s">
        <v>4437</v>
      </c>
      <c r="G395" s="26" t="s">
        <v>4206</v>
      </c>
      <c r="H395" s="7">
        <f t="shared" ref="H395:H458" si="17">LEN(A395)</f>
        <v>29</v>
      </c>
    </row>
    <row r="396" spans="1:8" x14ac:dyDescent="0.25">
      <c r="A396" s="5" t="s">
        <v>3232</v>
      </c>
      <c r="B396" s="5" t="s">
        <v>3595</v>
      </c>
      <c r="C396" s="23" t="s">
        <v>2044</v>
      </c>
      <c r="D396" s="23" t="s">
        <v>4497</v>
      </c>
      <c r="E396" s="3">
        <v>1102008000</v>
      </c>
      <c r="F396" s="5" t="s">
        <v>4654</v>
      </c>
      <c r="G396" s="26" t="s">
        <v>4655</v>
      </c>
      <c r="H396" s="7">
        <f t="shared" si="17"/>
        <v>20</v>
      </c>
    </row>
    <row r="397" spans="1:8" ht="27" x14ac:dyDescent="0.25">
      <c r="A397" s="5" t="s">
        <v>3233</v>
      </c>
      <c r="B397" s="5" t="s">
        <v>3595</v>
      </c>
      <c r="C397" s="23" t="s">
        <v>2047</v>
      </c>
      <c r="D397" s="23" t="s">
        <v>4499</v>
      </c>
      <c r="E397" s="3" t="s">
        <v>3820</v>
      </c>
      <c r="F397" s="5" t="s">
        <v>4656</v>
      </c>
      <c r="G397" s="26" t="s">
        <v>4206</v>
      </c>
      <c r="H397" s="7">
        <f t="shared" si="17"/>
        <v>26</v>
      </c>
    </row>
    <row r="398" spans="1:8" ht="27" x14ac:dyDescent="0.25">
      <c r="A398" s="5" t="s">
        <v>3234</v>
      </c>
      <c r="B398" s="5" t="s">
        <v>3595</v>
      </c>
      <c r="C398" s="23" t="s">
        <v>2050</v>
      </c>
      <c r="D398" s="23" t="s">
        <v>4657</v>
      </c>
      <c r="E398" s="3">
        <v>1200101000</v>
      </c>
      <c r="F398" s="5" t="s">
        <v>4658</v>
      </c>
      <c r="G398" s="26" t="s">
        <v>4206</v>
      </c>
      <c r="H398" s="7">
        <f t="shared" si="17"/>
        <v>19</v>
      </c>
    </row>
    <row r="399" spans="1:8" ht="27" x14ac:dyDescent="0.25">
      <c r="A399" s="5" t="s">
        <v>3235</v>
      </c>
      <c r="B399" s="5" t="s">
        <v>3595</v>
      </c>
      <c r="C399" s="23" t="s">
        <v>2053</v>
      </c>
      <c r="D399" s="23" t="s">
        <v>4503</v>
      </c>
      <c r="E399" s="3">
        <v>1304801000</v>
      </c>
      <c r="F399" s="5" t="s">
        <v>4437</v>
      </c>
      <c r="G399" s="26" t="s">
        <v>4206</v>
      </c>
      <c r="H399" s="7">
        <f t="shared" si="17"/>
        <v>21</v>
      </c>
    </row>
    <row r="400" spans="1:8" ht="27" x14ac:dyDescent="0.25">
      <c r="A400" s="5" t="s">
        <v>3236</v>
      </c>
      <c r="B400" s="5" t="s">
        <v>3595</v>
      </c>
      <c r="C400" s="23" t="s">
        <v>2056</v>
      </c>
      <c r="D400" s="23" t="s">
        <v>4504</v>
      </c>
      <c r="E400" s="3">
        <v>1403919102</v>
      </c>
      <c r="F400" s="5" t="s">
        <v>4659</v>
      </c>
      <c r="G400" s="26" t="s">
        <v>4206</v>
      </c>
      <c r="H400" s="7">
        <f t="shared" si="17"/>
        <v>21</v>
      </c>
    </row>
    <row r="401" spans="1:8" x14ac:dyDescent="0.25">
      <c r="A401" s="5" t="s">
        <v>3237</v>
      </c>
      <c r="B401" s="5" t="s">
        <v>3595</v>
      </c>
      <c r="C401" s="23" t="s">
        <v>2060</v>
      </c>
      <c r="D401" s="23" t="s">
        <v>4507</v>
      </c>
      <c r="E401" s="3">
        <v>1403918000</v>
      </c>
      <c r="F401" s="5" t="s">
        <v>4437</v>
      </c>
      <c r="G401" s="26" t="s">
        <v>4206</v>
      </c>
      <c r="H401" s="7">
        <f t="shared" si="17"/>
        <v>26</v>
      </c>
    </row>
    <row r="402" spans="1:8" ht="27" x14ac:dyDescent="0.25">
      <c r="A402" s="5" t="s">
        <v>3238</v>
      </c>
      <c r="B402" s="5" t="s">
        <v>3595</v>
      </c>
      <c r="C402" s="23" t="s">
        <v>2064</v>
      </c>
      <c r="D402" s="23" t="s">
        <v>4510</v>
      </c>
      <c r="E402" s="3">
        <v>1412004000</v>
      </c>
      <c r="F402" s="5" t="s">
        <v>4437</v>
      </c>
      <c r="G402" s="26" t="s">
        <v>4206</v>
      </c>
      <c r="H402" s="7">
        <f t="shared" si="17"/>
        <v>32</v>
      </c>
    </row>
    <row r="403" spans="1:8" ht="27" x14ac:dyDescent="0.25">
      <c r="A403" s="5" t="s">
        <v>3239</v>
      </c>
      <c r="B403" s="5" t="s">
        <v>3595</v>
      </c>
      <c r="C403" s="23" t="s">
        <v>2068</v>
      </c>
      <c r="D403" s="23" t="s">
        <v>4511</v>
      </c>
      <c r="E403" s="3">
        <v>1505403000</v>
      </c>
      <c r="F403" s="5" t="s">
        <v>4660</v>
      </c>
      <c r="G403" s="26" t="s">
        <v>4206</v>
      </c>
      <c r="H403" s="7">
        <f t="shared" si="17"/>
        <v>26</v>
      </c>
    </row>
    <row r="404" spans="1:8" ht="27" x14ac:dyDescent="0.25">
      <c r="A404" s="5" t="s">
        <v>3240</v>
      </c>
      <c r="B404" s="5" t="s">
        <v>3683</v>
      </c>
      <c r="C404" s="23" t="s">
        <v>2071</v>
      </c>
      <c r="D404" s="23" t="s">
        <v>4513</v>
      </c>
      <c r="E404" s="3">
        <v>15104011000</v>
      </c>
      <c r="F404" s="5" t="s">
        <v>4661</v>
      </c>
      <c r="G404" s="26" t="s">
        <v>4662</v>
      </c>
      <c r="H404" s="7">
        <f t="shared" si="17"/>
        <v>22</v>
      </c>
    </row>
    <row r="405" spans="1:8" x14ac:dyDescent="0.25">
      <c r="A405" s="5" t="s">
        <v>3241</v>
      </c>
      <c r="B405" s="5" t="s">
        <v>3595</v>
      </c>
      <c r="C405" s="23" t="s">
        <v>2074</v>
      </c>
      <c r="D405" s="23" t="s">
        <v>4516</v>
      </c>
      <c r="E405" s="3">
        <v>1605301000</v>
      </c>
      <c r="F405" s="5" t="s">
        <v>4663</v>
      </c>
      <c r="G405" s="26" t="s">
        <v>4206</v>
      </c>
      <c r="H405" s="7">
        <f t="shared" si="17"/>
        <v>23</v>
      </c>
    </row>
    <row r="406" spans="1:8" ht="27" x14ac:dyDescent="0.25">
      <c r="A406" s="5" t="s">
        <v>3242</v>
      </c>
      <c r="B406" s="5" t="s">
        <v>3595</v>
      </c>
      <c r="C406" s="23" t="s">
        <v>2077</v>
      </c>
      <c r="D406" s="23" t="s">
        <v>4518</v>
      </c>
      <c r="E406" s="3">
        <v>1700705000</v>
      </c>
      <c r="F406" s="5" t="s">
        <v>4664</v>
      </c>
      <c r="G406" s="26" t="s">
        <v>4665</v>
      </c>
      <c r="H406" s="7">
        <f t="shared" si="17"/>
        <v>20</v>
      </c>
    </row>
    <row r="407" spans="1:8" x14ac:dyDescent="0.25">
      <c r="A407" s="5" t="s">
        <v>3243</v>
      </c>
      <c r="B407" s="5" t="s">
        <v>3595</v>
      </c>
      <c r="C407" s="23" t="s">
        <v>2080</v>
      </c>
      <c r="D407" s="23" t="s">
        <v>4666</v>
      </c>
      <c r="E407" s="3">
        <v>1801705103</v>
      </c>
      <c r="F407" s="5" t="s">
        <v>4667</v>
      </c>
      <c r="G407" s="26" t="s">
        <v>4206</v>
      </c>
      <c r="H407" s="7">
        <f t="shared" si="17"/>
        <v>24</v>
      </c>
    </row>
    <row r="408" spans="1:8" x14ac:dyDescent="0.25">
      <c r="A408" s="5" t="s">
        <v>3244</v>
      </c>
      <c r="B408" s="5" t="s">
        <v>3595</v>
      </c>
      <c r="C408" s="23" t="s">
        <v>2083</v>
      </c>
      <c r="D408" s="23" t="s">
        <v>4523</v>
      </c>
      <c r="E408" s="3">
        <v>1903904000</v>
      </c>
      <c r="F408" s="5" t="s">
        <v>4668</v>
      </c>
      <c r="G408" s="26" t="s">
        <v>4669</v>
      </c>
      <c r="H408" s="7">
        <f t="shared" si="17"/>
        <v>24</v>
      </c>
    </row>
    <row r="409" spans="1:8" ht="27" x14ac:dyDescent="0.25">
      <c r="A409" s="5" t="s">
        <v>3245</v>
      </c>
      <c r="B409" s="5" t="s">
        <v>3595</v>
      </c>
      <c r="C409" s="23" t="s">
        <v>2086</v>
      </c>
      <c r="D409" s="23" t="s">
        <v>4526</v>
      </c>
      <c r="E409" s="3" t="s">
        <v>3831</v>
      </c>
      <c r="F409" s="5" t="s">
        <v>4670</v>
      </c>
      <c r="G409" s="26" t="s">
        <v>4206</v>
      </c>
      <c r="H409" s="7">
        <f t="shared" si="17"/>
        <v>50</v>
      </c>
    </row>
    <row r="410" spans="1:8" ht="27" x14ac:dyDescent="0.25">
      <c r="A410" s="5" t="s">
        <v>3246</v>
      </c>
      <c r="B410" s="5" t="s">
        <v>3683</v>
      </c>
      <c r="C410" s="23" t="s">
        <v>2089</v>
      </c>
      <c r="D410" s="23" t="s">
        <v>4527</v>
      </c>
      <c r="E410" s="3">
        <v>1901902000</v>
      </c>
      <c r="F410" s="5" t="s">
        <v>4437</v>
      </c>
      <c r="G410" s="26" t="s">
        <v>4671</v>
      </c>
      <c r="H410" s="7">
        <f t="shared" si="17"/>
        <v>28</v>
      </c>
    </row>
    <row r="411" spans="1:8" ht="27" x14ac:dyDescent="0.25">
      <c r="A411" s="5" t="s">
        <v>3247</v>
      </c>
      <c r="B411" s="5" t="s">
        <v>3595</v>
      </c>
      <c r="C411" s="23" t="s">
        <v>2092</v>
      </c>
      <c r="D411" s="23" t="s">
        <v>4672</v>
      </c>
      <c r="E411" s="3">
        <v>2006705000</v>
      </c>
      <c r="F411" s="5" t="s">
        <v>4437</v>
      </c>
      <c r="G411" s="26" t="s">
        <v>4206</v>
      </c>
      <c r="H411" s="7">
        <f t="shared" si="17"/>
        <v>21</v>
      </c>
    </row>
    <row r="412" spans="1:8" x14ac:dyDescent="0.25">
      <c r="A412" s="5" t="s">
        <v>3248</v>
      </c>
      <c r="B412" s="5" t="s">
        <v>3595</v>
      </c>
      <c r="C412" s="23" t="s">
        <v>2095</v>
      </c>
      <c r="D412" s="23" t="s">
        <v>4535</v>
      </c>
      <c r="E412" s="3">
        <v>2111401000</v>
      </c>
      <c r="F412" s="5" t="s">
        <v>4673</v>
      </c>
      <c r="G412" s="26" t="s">
        <v>4674</v>
      </c>
      <c r="H412" s="7">
        <f t="shared" si="17"/>
        <v>42</v>
      </c>
    </row>
    <row r="413" spans="1:8" x14ac:dyDescent="0.25">
      <c r="A413" s="5" t="s">
        <v>3249</v>
      </c>
      <c r="B413" s="5" t="s">
        <v>3595</v>
      </c>
      <c r="C413" s="23" t="s">
        <v>2098</v>
      </c>
      <c r="D413" s="23" t="s">
        <v>4535</v>
      </c>
      <c r="E413" s="3">
        <v>2111401000</v>
      </c>
      <c r="F413" s="5" t="s">
        <v>4675</v>
      </c>
      <c r="G413" s="26" t="s">
        <v>4206</v>
      </c>
      <c r="H413" s="7">
        <f t="shared" si="17"/>
        <v>25</v>
      </c>
    </row>
    <row r="414" spans="1:8" x14ac:dyDescent="0.25">
      <c r="A414" s="5" t="s">
        <v>3250</v>
      </c>
      <c r="B414" s="5" t="s">
        <v>3595</v>
      </c>
      <c r="C414" s="23" t="s">
        <v>2101</v>
      </c>
      <c r="D414" s="23" t="s">
        <v>4537</v>
      </c>
      <c r="E414" s="3">
        <v>2201401000</v>
      </c>
      <c r="F414" s="5" t="s">
        <v>4676</v>
      </c>
      <c r="G414" s="26" t="s">
        <v>4206</v>
      </c>
      <c r="H414" s="7">
        <f t="shared" si="17"/>
        <v>20</v>
      </c>
    </row>
    <row r="415" spans="1:8" ht="40.5" x14ac:dyDescent="0.25">
      <c r="A415" s="5" t="s">
        <v>3251</v>
      </c>
      <c r="B415" s="5" t="s">
        <v>3595</v>
      </c>
      <c r="C415" s="23" t="s">
        <v>2104</v>
      </c>
      <c r="D415" s="23" t="s">
        <v>4540</v>
      </c>
      <c r="E415" s="3">
        <v>2300508103</v>
      </c>
      <c r="F415" s="5" t="s">
        <v>4437</v>
      </c>
      <c r="G415" s="26" t="s">
        <v>4206</v>
      </c>
      <c r="H415" s="7">
        <f t="shared" si="17"/>
        <v>29</v>
      </c>
    </row>
    <row r="416" spans="1:8" ht="27" x14ac:dyDescent="0.25">
      <c r="A416" s="5" t="s">
        <v>3252</v>
      </c>
      <c r="B416" s="5" t="s">
        <v>3683</v>
      </c>
      <c r="C416" s="23" t="s">
        <v>2107</v>
      </c>
      <c r="D416" s="23" t="s">
        <v>4542</v>
      </c>
      <c r="E416" s="3">
        <v>2402801000</v>
      </c>
      <c r="F416" s="5" t="s">
        <v>4677</v>
      </c>
      <c r="G416" s="26" t="s">
        <v>4678</v>
      </c>
      <c r="H416" s="7">
        <f t="shared" si="17"/>
        <v>24</v>
      </c>
    </row>
    <row r="417" spans="1:16383" x14ac:dyDescent="0.25">
      <c r="A417" s="5" t="s">
        <v>3253</v>
      </c>
      <c r="B417" s="5" t="s">
        <v>3595</v>
      </c>
      <c r="C417" s="23" t="s">
        <v>2110</v>
      </c>
      <c r="D417" s="23" t="s">
        <v>4545</v>
      </c>
      <c r="E417" s="3">
        <v>2500620000</v>
      </c>
      <c r="F417" s="5" t="s">
        <v>4679</v>
      </c>
      <c r="G417" s="26" t="s">
        <v>4206</v>
      </c>
      <c r="H417" s="7">
        <f t="shared" si="17"/>
        <v>25</v>
      </c>
    </row>
    <row r="418" spans="1:16383" x14ac:dyDescent="0.25">
      <c r="A418" s="5" t="s">
        <v>3254</v>
      </c>
      <c r="B418" s="5" t="s">
        <v>3595</v>
      </c>
      <c r="C418" s="23" t="s">
        <v>2113</v>
      </c>
      <c r="D418" s="23" t="s">
        <v>4547</v>
      </c>
      <c r="E418" s="3">
        <v>2501204000</v>
      </c>
      <c r="F418" s="5" t="s">
        <v>4680</v>
      </c>
      <c r="G418" s="26" t="s">
        <v>4681</v>
      </c>
      <c r="H418" s="7">
        <f t="shared" si="17"/>
        <v>22</v>
      </c>
    </row>
    <row r="419" spans="1:16383" ht="27" x14ac:dyDescent="0.25">
      <c r="A419" s="5" t="s">
        <v>3255</v>
      </c>
      <c r="B419" s="5" t="s">
        <v>3595</v>
      </c>
      <c r="C419" s="23" t="s">
        <v>2116</v>
      </c>
      <c r="D419" s="23" t="s">
        <v>4548</v>
      </c>
      <c r="E419" s="3" t="s">
        <v>3865</v>
      </c>
      <c r="F419" s="5" t="s">
        <v>4437</v>
      </c>
      <c r="G419" s="26" t="s">
        <v>4206</v>
      </c>
      <c r="H419" s="7">
        <f t="shared" si="17"/>
        <v>28</v>
      </c>
    </row>
    <row r="420" spans="1:16383" ht="27" x14ac:dyDescent="0.25">
      <c r="A420" s="5" t="s">
        <v>3256</v>
      </c>
      <c r="B420" s="5" t="s">
        <v>3595</v>
      </c>
      <c r="C420" s="23" t="s">
        <v>2119</v>
      </c>
      <c r="D420" s="23" t="s">
        <v>4551</v>
      </c>
      <c r="E420" s="3">
        <v>2601801000</v>
      </c>
      <c r="F420" s="5" t="s">
        <v>4682</v>
      </c>
      <c r="G420" s="26" t="s">
        <v>4206</v>
      </c>
      <c r="H420" s="7">
        <f t="shared" si="17"/>
        <v>23</v>
      </c>
    </row>
    <row r="421" spans="1:16383" x14ac:dyDescent="0.25">
      <c r="A421" s="5" t="s">
        <v>3257</v>
      </c>
      <c r="B421" s="5" t="s">
        <v>3595</v>
      </c>
      <c r="C421" s="23" t="s">
        <v>2122</v>
      </c>
      <c r="D421" s="23" t="s">
        <v>4554</v>
      </c>
      <c r="E421" s="3">
        <v>2604314000</v>
      </c>
      <c r="F421" s="5" t="s">
        <v>4683</v>
      </c>
      <c r="G421" s="26" t="s">
        <v>4684</v>
      </c>
      <c r="H421" s="7">
        <f t="shared" si="17"/>
        <v>26</v>
      </c>
    </row>
    <row r="422" spans="1:16383" ht="27" x14ac:dyDescent="0.25">
      <c r="A422" s="5" t="s">
        <v>3258</v>
      </c>
      <c r="B422" s="5" t="s">
        <v>3595</v>
      </c>
      <c r="C422" s="23" t="s">
        <v>2125</v>
      </c>
      <c r="D422" s="23" t="s">
        <v>4557</v>
      </c>
      <c r="E422" s="3">
        <v>2701801000</v>
      </c>
      <c r="F422" s="5" t="s">
        <v>4685</v>
      </c>
      <c r="G422" s="26" t="s">
        <v>4206</v>
      </c>
      <c r="H422" s="7">
        <f t="shared" si="17"/>
        <v>20</v>
      </c>
    </row>
    <row r="423" spans="1:16383" ht="27" x14ac:dyDescent="0.25">
      <c r="A423" s="5" t="s">
        <v>3259</v>
      </c>
      <c r="B423" s="5" t="s">
        <v>3595</v>
      </c>
      <c r="C423" s="23" t="s">
        <v>2128</v>
      </c>
      <c r="D423" s="23" t="s">
        <v>4686</v>
      </c>
      <c r="E423" s="3">
        <v>2804101000</v>
      </c>
      <c r="F423" s="5" t="s">
        <v>4437</v>
      </c>
      <c r="G423" s="26" t="s">
        <v>4206</v>
      </c>
      <c r="H423" s="7">
        <f t="shared" si="17"/>
        <v>17</v>
      </c>
    </row>
    <row r="424" spans="1:16383" x14ac:dyDescent="0.25">
      <c r="A424" s="5" t="s">
        <v>3260</v>
      </c>
      <c r="B424" s="5" t="s">
        <v>3595</v>
      </c>
      <c r="C424" s="23" t="s">
        <v>2131</v>
      </c>
      <c r="D424" s="23" t="s">
        <v>4562</v>
      </c>
      <c r="E424" s="3">
        <v>2802701000</v>
      </c>
      <c r="F424" s="5" t="s">
        <v>4687</v>
      </c>
      <c r="G424" s="26" t="s">
        <v>4206</v>
      </c>
      <c r="H424" s="7">
        <f t="shared" si="17"/>
        <v>34</v>
      </c>
    </row>
    <row r="425" spans="1:16383" ht="27" x14ac:dyDescent="0.25">
      <c r="A425" s="5" t="s">
        <v>3261</v>
      </c>
      <c r="B425" s="5" t="s">
        <v>3595</v>
      </c>
      <c r="C425" s="23" t="s">
        <v>2134</v>
      </c>
      <c r="D425" s="23" t="s">
        <v>4564</v>
      </c>
      <c r="E425" s="3" t="s">
        <v>3889</v>
      </c>
      <c r="F425" s="5" t="s">
        <v>4688</v>
      </c>
      <c r="G425" s="26" t="s">
        <v>4206</v>
      </c>
      <c r="H425" s="7">
        <f t="shared" si="17"/>
        <v>25</v>
      </c>
    </row>
    <row r="426" spans="1:16383" ht="27" x14ac:dyDescent="0.25">
      <c r="A426" s="5" t="s">
        <v>3262</v>
      </c>
      <c r="B426" s="5" t="s">
        <v>3595</v>
      </c>
      <c r="C426" s="23" t="s">
        <v>2137</v>
      </c>
      <c r="D426" s="23" t="s">
        <v>4567</v>
      </c>
      <c r="E426" s="3">
        <v>2803810000</v>
      </c>
      <c r="F426" s="5" t="s">
        <v>4437</v>
      </c>
      <c r="G426" s="26" t="s">
        <v>4206</v>
      </c>
      <c r="H426" s="7">
        <f t="shared" si="17"/>
        <v>25</v>
      </c>
    </row>
    <row r="427" spans="1:16383" ht="27" x14ac:dyDescent="0.25">
      <c r="A427" s="5" t="s">
        <v>3263</v>
      </c>
      <c r="B427" s="5" t="s">
        <v>3595</v>
      </c>
      <c r="C427" s="23" t="s">
        <v>2140</v>
      </c>
      <c r="D427" s="23" t="s">
        <v>4570</v>
      </c>
      <c r="E427" s="3" t="s">
        <v>3898</v>
      </c>
      <c r="F427" s="5" t="s">
        <v>4689</v>
      </c>
      <c r="G427" s="26" t="s">
        <v>4690</v>
      </c>
      <c r="H427" s="7">
        <f t="shared" si="17"/>
        <v>25</v>
      </c>
    </row>
    <row r="428" spans="1:16383" x14ac:dyDescent="0.25">
      <c r="A428" s="5" t="s">
        <v>3264</v>
      </c>
      <c r="B428" s="5" t="s">
        <v>3595</v>
      </c>
      <c r="C428" s="23" t="s">
        <v>2143</v>
      </c>
      <c r="D428" s="23" t="s">
        <v>4572</v>
      </c>
      <c r="E428" s="3">
        <v>3008701000</v>
      </c>
      <c r="F428" s="5" t="s">
        <v>4691</v>
      </c>
      <c r="G428" s="26" t="s">
        <v>4206</v>
      </c>
      <c r="H428" s="7">
        <f t="shared" si="17"/>
        <v>22</v>
      </c>
    </row>
    <row r="429" spans="1:16383" ht="27" x14ac:dyDescent="0.25">
      <c r="A429" s="5" t="s">
        <v>3265</v>
      </c>
      <c r="B429" s="5" t="s">
        <v>3595</v>
      </c>
      <c r="C429" s="23" t="s">
        <v>2146</v>
      </c>
      <c r="D429" s="23" t="s">
        <v>4575</v>
      </c>
      <c r="E429" s="3" t="s">
        <v>4388</v>
      </c>
      <c r="F429" s="5" t="s">
        <v>4692</v>
      </c>
      <c r="G429" s="26" t="s">
        <v>4206</v>
      </c>
      <c r="H429" s="7">
        <f t="shared" si="17"/>
        <v>27</v>
      </c>
    </row>
    <row r="430" spans="1:16383" ht="27" x14ac:dyDescent="0.25">
      <c r="A430" s="5" t="s">
        <v>3266</v>
      </c>
      <c r="B430" s="5" t="s">
        <v>3595</v>
      </c>
      <c r="C430" s="23" t="s">
        <v>2149</v>
      </c>
      <c r="D430" s="23" t="s">
        <v>4580</v>
      </c>
      <c r="E430" s="3">
        <v>3003901000</v>
      </c>
      <c r="F430" s="5" t="s">
        <v>4693</v>
      </c>
      <c r="G430" s="26" t="s">
        <v>4694</v>
      </c>
      <c r="H430" s="7">
        <f t="shared" si="17"/>
        <v>26</v>
      </c>
    </row>
    <row r="431" spans="1:16383" ht="27" x14ac:dyDescent="0.25">
      <c r="A431" s="5" t="s">
        <v>3267</v>
      </c>
      <c r="B431" s="5" t="s">
        <v>3595</v>
      </c>
      <c r="C431" s="23" t="s">
        <v>2152</v>
      </c>
      <c r="D431" s="23" t="s">
        <v>4582</v>
      </c>
      <c r="E431" s="3">
        <v>3105001000</v>
      </c>
      <c r="F431" s="5" t="s">
        <v>4695</v>
      </c>
      <c r="G431" s="26" t="s">
        <v>4206</v>
      </c>
      <c r="H431" s="7">
        <f t="shared" si="17"/>
        <v>27</v>
      </c>
      <c r="I431" s="10"/>
    </row>
    <row r="432" spans="1:16383" x14ac:dyDescent="0.25">
      <c r="A432" s="5" t="s">
        <v>3268</v>
      </c>
      <c r="B432" s="5" t="s">
        <v>3595</v>
      </c>
      <c r="C432" s="23" t="s">
        <v>2155</v>
      </c>
      <c r="D432" s="23" t="s">
        <v>4585</v>
      </c>
      <c r="E432" s="3" t="s">
        <v>3723</v>
      </c>
      <c r="F432" s="5" t="s">
        <v>4696</v>
      </c>
      <c r="G432" s="26" t="s">
        <v>4697</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3332</v>
      </c>
      <c r="B433" s="5" t="s">
        <v>3661</v>
      </c>
      <c r="C433" s="23" t="s">
        <v>2170</v>
      </c>
      <c r="D433" s="23" t="s">
        <v>4698</v>
      </c>
      <c r="E433" s="3" t="s">
        <v>4201</v>
      </c>
      <c r="F433" s="5" t="s">
        <v>4699</v>
      </c>
      <c r="G433" s="39" t="s">
        <v>4700</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3037</v>
      </c>
      <c r="B434" s="5" t="s">
        <v>3595</v>
      </c>
      <c r="C434" s="23" t="s">
        <v>2176</v>
      </c>
      <c r="D434" s="23" t="s">
        <v>4698</v>
      </c>
      <c r="E434" s="3" t="s">
        <v>4201</v>
      </c>
      <c r="F434" s="5" t="s">
        <v>4701</v>
      </c>
      <c r="G434" s="26" t="s">
        <v>4702</v>
      </c>
      <c r="H434" s="7">
        <f t="shared" si="17"/>
        <v>31</v>
      </c>
    </row>
    <row r="435" spans="1:16383" ht="27" x14ac:dyDescent="0.25">
      <c r="A435" s="5" t="s">
        <v>3007</v>
      </c>
      <c r="B435" s="5" t="s">
        <v>3750</v>
      </c>
      <c r="C435" s="23" t="s">
        <v>2179</v>
      </c>
      <c r="D435" s="23" t="s">
        <v>4698</v>
      </c>
      <c r="E435" s="3" t="s">
        <v>4201</v>
      </c>
      <c r="F435" s="5" t="s">
        <v>4703</v>
      </c>
      <c r="G435" s="26" t="s">
        <v>4704</v>
      </c>
      <c r="H435" s="7">
        <f t="shared" si="17"/>
        <v>20</v>
      </c>
    </row>
    <row r="436" spans="1:16383" ht="27" x14ac:dyDescent="0.25">
      <c r="A436" s="5" t="s">
        <v>3020</v>
      </c>
      <c r="B436" s="5" t="s">
        <v>3595</v>
      </c>
      <c r="C436" s="23" t="s">
        <v>2182</v>
      </c>
      <c r="D436" s="23" t="s">
        <v>4698</v>
      </c>
      <c r="E436" s="3" t="s">
        <v>4201</v>
      </c>
      <c r="F436" s="5" t="s">
        <v>4705</v>
      </c>
      <c r="G436" s="26" t="s">
        <v>4706</v>
      </c>
      <c r="H436" s="7">
        <f t="shared" si="17"/>
        <v>26</v>
      </c>
    </row>
    <row r="437" spans="1:16383" ht="27" x14ac:dyDescent="0.25">
      <c r="A437" s="5" t="s">
        <v>3020</v>
      </c>
      <c r="B437" s="5" t="s">
        <v>3595</v>
      </c>
      <c r="C437" s="23" t="s">
        <v>2185</v>
      </c>
      <c r="D437" s="23" t="s">
        <v>4698</v>
      </c>
      <c r="E437" s="3" t="s">
        <v>4201</v>
      </c>
      <c r="F437" s="5" t="s">
        <v>4705</v>
      </c>
      <c r="G437" s="26" t="s">
        <v>4706</v>
      </c>
      <c r="H437" s="7">
        <f t="shared" si="17"/>
        <v>26</v>
      </c>
      <c r="I437" s="10"/>
    </row>
    <row r="438" spans="1:16383" ht="27" x14ac:dyDescent="0.25">
      <c r="A438" s="5" t="s">
        <v>3031</v>
      </c>
      <c r="B438" s="5" t="s">
        <v>3750</v>
      </c>
      <c r="C438" s="23" t="s">
        <v>2973</v>
      </c>
      <c r="D438" s="23" t="s">
        <v>4698</v>
      </c>
      <c r="E438" s="3" t="s">
        <v>4201</v>
      </c>
      <c r="F438" s="5" t="s">
        <v>4707</v>
      </c>
      <c r="G438" s="26" t="s">
        <v>4708</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3097</v>
      </c>
      <c r="B439" s="5" t="s">
        <v>3683</v>
      </c>
      <c r="C439" s="23" t="s">
        <v>2396</v>
      </c>
      <c r="D439" s="23" t="s">
        <v>4709</v>
      </c>
      <c r="E439" s="3">
        <v>901502111</v>
      </c>
      <c r="F439" s="5" t="s">
        <v>4710</v>
      </c>
      <c r="G439" s="39" t="s">
        <v>4711</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3098</v>
      </c>
      <c r="B440" s="5" t="s">
        <v>3683</v>
      </c>
      <c r="C440" s="23" t="s">
        <v>2402</v>
      </c>
      <c r="D440" s="23" t="s">
        <v>4712</v>
      </c>
      <c r="E440" s="3">
        <v>901502112</v>
      </c>
      <c r="F440" s="5" t="s">
        <v>4713</v>
      </c>
      <c r="G440" s="26" t="s">
        <v>4714</v>
      </c>
      <c r="H440" s="7">
        <f t="shared" si="17"/>
        <v>38</v>
      </c>
    </row>
    <row r="441" spans="1:16383" ht="27" x14ac:dyDescent="0.25">
      <c r="A441" s="5" t="s">
        <v>3099</v>
      </c>
      <c r="B441" s="5" t="s">
        <v>3683</v>
      </c>
      <c r="C441" s="23" t="s">
        <v>2405</v>
      </c>
      <c r="D441" s="23" t="s">
        <v>4715</v>
      </c>
      <c r="E441" s="3">
        <v>901502110</v>
      </c>
      <c r="F441" s="5" t="s">
        <v>4716</v>
      </c>
      <c r="G441" s="26" t="s">
        <v>4717</v>
      </c>
      <c r="H441" s="7">
        <f t="shared" si="17"/>
        <v>32</v>
      </c>
    </row>
    <row r="442" spans="1:16383" ht="27" x14ac:dyDescent="0.25">
      <c r="A442" s="5" t="s">
        <v>3672</v>
      </c>
      <c r="B442" s="5" t="s">
        <v>3683</v>
      </c>
      <c r="C442" s="23" t="s">
        <v>2408</v>
      </c>
      <c r="D442" s="23" t="s">
        <v>4718</v>
      </c>
      <c r="E442" s="3">
        <v>901502108</v>
      </c>
      <c r="F442" s="5" t="s">
        <v>4719</v>
      </c>
      <c r="G442" s="26" t="s">
        <v>4720</v>
      </c>
      <c r="H442" s="7">
        <f t="shared" si="17"/>
        <v>30</v>
      </c>
    </row>
    <row r="443" spans="1:16383" ht="27" x14ac:dyDescent="0.25">
      <c r="A443" s="5" t="s">
        <v>3713</v>
      </c>
      <c r="B443" s="5" t="s">
        <v>3683</v>
      </c>
      <c r="C443" s="23" t="s">
        <v>2408</v>
      </c>
      <c r="D443" s="23" t="s">
        <v>4718</v>
      </c>
      <c r="E443" s="3">
        <v>901502108</v>
      </c>
      <c r="F443" s="5" t="s">
        <v>4721</v>
      </c>
      <c r="G443" s="26" t="s">
        <v>4722</v>
      </c>
      <c r="H443" s="7">
        <f t="shared" si="17"/>
        <v>21</v>
      </c>
    </row>
    <row r="444" spans="1:16383" ht="27" x14ac:dyDescent="0.25">
      <c r="A444" s="5" t="s">
        <v>3691</v>
      </c>
      <c r="B444" s="5" t="s">
        <v>3683</v>
      </c>
      <c r="C444" s="23" t="s">
        <v>2408</v>
      </c>
      <c r="D444" s="23" t="s">
        <v>4723</v>
      </c>
      <c r="E444" s="3">
        <v>901502109</v>
      </c>
      <c r="F444" s="5" t="s">
        <v>4724</v>
      </c>
      <c r="G444" s="26" t="s">
        <v>4725</v>
      </c>
      <c r="H444" s="7">
        <f t="shared" si="17"/>
        <v>24</v>
      </c>
    </row>
    <row r="445" spans="1:16383" ht="27" x14ac:dyDescent="0.25">
      <c r="A445" s="5" t="s">
        <v>3619</v>
      </c>
      <c r="B445" s="5" t="s">
        <v>3683</v>
      </c>
      <c r="C445" s="23" t="s">
        <v>2408</v>
      </c>
      <c r="D445" s="23" t="s">
        <v>4718</v>
      </c>
      <c r="E445" s="3">
        <v>901502108</v>
      </c>
      <c r="F445" s="5" t="s">
        <v>4726</v>
      </c>
      <c r="G445" s="26" t="s">
        <v>4727</v>
      </c>
      <c r="H445" s="7">
        <f t="shared" si="17"/>
        <v>35</v>
      </c>
    </row>
    <row r="446" spans="1:16383" ht="27" x14ac:dyDescent="0.25">
      <c r="A446" s="5" t="s">
        <v>3704</v>
      </c>
      <c r="B446" s="5" t="s">
        <v>3683</v>
      </c>
      <c r="C446" s="23" t="s">
        <v>2408</v>
      </c>
      <c r="D446" s="23" t="s">
        <v>4723</v>
      </c>
      <c r="E446" s="3">
        <v>901502109</v>
      </c>
      <c r="F446" s="5" t="s">
        <v>4728</v>
      </c>
      <c r="G446" s="26" t="s">
        <v>4729</v>
      </c>
      <c r="H446" s="7">
        <f t="shared" si="17"/>
        <v>29</v>
      </c>
    </row>
    <row r="447" spans="1:16383" ht="27" x14ac:dyDescent="0.25">
      <c r="A447" s="5" t="s">
        <v>3100</v>
      </c>
      <c r="B447" s="5" t="s">
        <v>3683</v>
      </c>
      <c r="C447" s="23" t="s">
        <v>2408</v>
      </c>
      <c r="D447" s="23" t="s">
        <v>4723</v>
      </c>
      <c r="E447" s="3">
        <v>901502109</v>
      </c>
      <c r="F447" s="5" t="s">
        <v>4730</v>
      </c>
      <c r="G447" s="26" t="s">
        <v>4731</v>
      </c>
      <c r="H447" s="7">
        <f t="shared" si="17"/>
        <v>28</v>
      </c>
    </row>
    <row r="448" spans="1:16383" ht="27" x14ac:dyDescent="0.25">
      <c r="A448" s="5" t="s">
        <v>3101</v>
      </c>
      <c r="B448" s="5" t="s">
        <v>3661</v>
      </c>
      <c r="C448" s="23" t="s">
        <v>2414</v>
      </c>
      <c r="D448" s="23" t="s">
        <v>4732</v>
      </c>
      <c r="E448" s="3">
        <v>2201101000</v>
      </c>
      <c r="F448" s="5" t="s">
        <v>4733</v>
      </c>
      <c r="G448" s="26" t="s">
        <v>4734</v>
      </c>
      <c r="H448" s="7">
        <f t="shared" si="17"/>
        <v>20</v>
      </c>
    </row>
    <row r="449" spans="1:8" ht="27" x14ac:dyDescent="0.25">
      <c r="A449" s="5" t="s">
        <v>3102</v>
      </c>
      <c r="B449" s="5" t="s">
        <v>3715</v>
      </c>
      <c r="C449" s="23" t="s">
        <v>2411</v>
      </c>
      <c r="D449" s="23" t="s">
        <v>4735</v>
      </c>
      <c r="E449" s="3" t="s">
        <v>4736</v>
      </c>
      <c r="F449" s="5" t="s">
        <v>4737</v>
      </c>
      <c r="G449" s="26" t="s">
        <v>4206</v>
      </c>
      <c r="H449" s="7">
        <f t="shared" si="17"/>
        <v>33</v>
      </c>
    </row>
    <row r="450" spans="1:8" ht="27" x14ac:dyDescent="0.25">
      <c r="A450" s="5" t="s">
        <v>3103</v>
      </c>
      <c r="B450" s="5" t="s">
        <v>3661</v>
      </c>
      <c r="C450" s="23" t="s">
        <v>2417</v>
      </c>
      <c r="D450" s="23" t="s">
        <v>4738</v>
      </c>
      <c r="E450" s="3" t="s">
        <v>4739</v>
      </c>
      <c r="F450" s="5" t="s">
        <v>4740</v>
      </c>
      <c r="G450" s="26" t="s">
        <v>4741</v>
      </c>
      <c r="H450" s="7">
        <f t="shared" si="17"/>
        <v>32</v>
      </c>
    </row>
    <row r="451" spans="1:8" ht="27" x14ac:dyDescent="0.25">
      <c r="A451" s="5" t="s">
        <v>3063</v>
      </c>
      <c r="B451" s="5" t="s">
        <v>3715</v>
      </c>
      <c r="C451" s="23" t="s">
        <v>2399</v>
      </c>
      <c r="D451" s="23" t="s">
        <v>4709</v>
      </c>
      <c r="E451" s="3">
        <v>901502111</v>
      </c>
      <c r="F451" s="5" t="s">
        <v>4742</v>
      </c>
      <c r="G451" s="26" t="s">
        <v>4743</v>
      </c>
      <c r="H451" s="7">
        <f t="shared" si="17"/>
        <v>24</v>
      </c>
    </row>
    <row r="452" spans="1:8" ht="27" x14ac:dyDescent="0.25">
      <c r="A452" s="5" t="s">
        <v>3013</v>
      </c>
      <c r="B452" s="5" t="s">
        <v>3683</v>
      </c>
      <c r="C452" s="23" t="s">
        <v>2393</v>
      </c>
      <c r="D452" s="23" t="s">
        <v>4744</v>
      </c>
      <c r="E452" s="3" t="s">
        <v>4745</v>
      </c>
      <c r="F452" s="5" t="s">
        <v>4746</v>
      </c>
      <c r="G452" s="41" t="s">
        <v>4747</v>
      </c>
      <c r="H452" s="7">
        <f t="shared" si="17"/>
        <v>20</v>
      </c>
    </row>
    <row r="453" spans="1:8" ht="27" x14ac:dyDescent="0.25">
      <c r="A453" s="5" t="s">
        <v>4748</v>
      </c>
      <c r="B453" s="5" t="s">
        <v>3750</v>
      </c>
      <c r="C453" s="23" t="s">
        <v>2621</v>
      </c>
      <c r="D453" s="23" t="s">
        <v>4744</v>
      </c>
      <c r="E453" s="3" t="s">
        <v>4745</v>
      </c>
      <c r="F453" s="5" t="s">
        <v>4749</v>
      </c>
      <c r="G453" s="26" t="s">
        <v>4750</v>
      </c>
      <c r="H453" s="7">
        <f t="shared" si="17"/>
        <v>19</v>
      </c>
    </row>
    <row r="454" spans="1:8" ht="27" x14ac:dyDescent="0.25">
      <c r="A454" s="5" t="s">
        <v>3004</v>
      </c>
      <c r="B454" s="5" t="s">
        <v>3683</v>
      </c>
      <c r="C454" s="23" t="s">
        <v>2420</v>
      </c>
      <c r="D454" s="23" t="s">
        <v>4751</v>
      </c>
      <c r="E454" s="3" t="s">
        <v>4752</v>
      </c>
      <c r="F454" s="5" t="s">
        <v>4753</v>
      </c>
      <c r="G454" s="26" t="s">
        <v>4754</v>
      </c>
      <c r="H454" s="7">
        <f t="shared" si="17"/>
        <v>22</v>
      </c>
    </row>
    <row r="455" spans="1:8" ht="27" x14ac:dyDescent="0.25">
      <c r="A455" s="5" t="s">
        <v>3086</v>
      </c>
      <c r="B455" s="5" t="s">
        <v>3661</v>
      </c>
      <c r="C455" s="23" t="s">
        <v>2423</v>
      </c>
      <c r="D455" s="23" t="s">
        <v>4755</v>
      </c>
      <c r="E455" s="3" t="s">
        <v>4752</v>
      </c>
      <c r="F455" s="5" t="s">
        <v>4756</v>
      </c>
      <c r="G455" s="26" t="s">
        <v>4757</v>
      </c>
      <c r="H455" s="7">
        <f t="shared" si="17"/>
        <v>33</v>
      </c>
    </row>
    <row r="456" spans="1:8" ht="27" x14ac:dyDescent="0.25">
      <c r="A456" s="5" t="s">
        <v>3087</v>
      </c>
      <c r="B456" s="5" t="s">
        <v>3750</v>
      </c>
      <c r="C456" s="23" t="s">
        <v>2426</v>
      </c>
      <c r="D456" s="23" t="s">
        <v>4758</v>
      </c>
      <c r="E456" s="3">
        <v>901502105</v>
      </c>
      <c r="F456" s="5" t="s">
        <v>4759</v>
      </c>
      <c r="G456" s="26" t="s">
        <v>4760</v>
      </c>
      <c r="H456" s="7">
        <f t="shared" si="17"/>
        <v>20</v>
      </c>
    </row>
    <row r="457" spans="1:8" ht="27" x14ac:dyDescent="0.25">
      <c r="A457" s="5" t="s">
        <v>3690</v>
      </c>
      <c r="B457" s="5" t="s">
        <v>3661</v>
      </c>
      <c r="C457" s="23" t="s">
        <v>2432</v>
      </c>
      <c r="D457" s="23" t="s">
        <v>4761</v>
      </c>
      <c r="E457" s="3">
        <v>901502103</v>
      </c>
      <c r="F457" s="5" t="s">
        <v>4762</v>
      </c>
      <c r="G457" s="26" t="s">
        <v>4763</v>
      </c>
      <c r="H457" s="7">
        <f t="shared" si="17"/>
        <v>22</v>
      </c>
    </row>
    <row r="458" spans="1:8" ht="27" x14ac:dyDescent="0.25">
      <c r="A458" s="5" t="s">
        <v>3689</v>
      </c>
      <c r="B458" s="5" t="s">
        <v>3595</v>
      </c>
      <c r="C458" s="23" t="s">
        <v>2429</v>
      </c>
      <c r="D458" s="23" t="s">
        <v>4764</v>
      </c>
      <c r="E458" s="3">
        <v>901502104</v>
      </c>
      <c r="F458" s="5" t="s">
        <v>4765</v>
      </c>
      <c r="G458" s="26" t="s">
        <v>4766</v>
      </c>
      <c r="H458" s="7">
        <f t="shared" si="17"/>
        <v>27</v>
      </c>
    </row>
    <row r="459" spans="1:8" ht="27" x14ac:dyDescent="0.25">
      <c r="A459" s="5" t="s">
        <v>3617</v>
      </c>
      <c r="B459" s="5" t="s">
        <v>3661</v>
      </c>
      <c r="C459" s="23" t="s">
        <v>2429</v>
      </c>
      <c r="D459" s="23" t="s">
        <v>4764</v>
      </c>
      <c r="E459" s="3">
        <v>901502104</v>
      </c>
      <c r="F459" s="5" t="s">
        <v>4767</v>
      </c>
      <c r="G459" s="26" t="s">
        <v>4768</v>
      </c>
      <c r="H459" s="7">
        <f t="shared" ref="H459:H522" si="18">LEN(A459)</f>
        <v>20</v>
      </c>
    </row>
    <row r="460" spans="1:8" ht="27" x14ac:dyDescent="0.25">
      <c r="A460" s="5" t="s">
        <v>3670</v>
      </c>
      <c r="B460" s="5" t="s">
        <v>3661</v>
      </c>
      <c r="C460" s="23" t="s">
        <v>2429</v>
      </c>
      <c r="D460" s="23" t="s">
        <v>4764</v>
      </c>
      <c r="E460" s="3">
        <v>901502104</v>
      </c>
      <c r="F460" s="5" t="s">
        <v>4769</v>
      </c>
      <c r="G460" s="5" t="s">
        <v>4770</v>
      </c>
      <c r="H460" s="7">
        <f t="shared" si="18"/>
        <v>26</v>
      </c>
    </row>
    <row r="461" spans="1:8" ht="27" x14ac:dyDescent="0.25">
      <c r="A461" s="5" t="s">
        <v>3703</v>
      </c>
      <c r="B461" s="5" t="s">
        <v>3661</v>
      </c>
      <c r="C461" s="23" t="s">
        <v>2429</v>
      </c>
      <c r="D461" s="23" t="s">
        <v>4764</v>
      </c>
      <c r="E461" s="3">
        <v>901502104</v>
      </c>
      <c r="F461" s="5" t="s">
        <v>4771</v>
      </c>
      <c r="G461" s="26" t="s">
        <v>4772</v>
      </c>
      <c r="H461" s="7">
        <f t="shared" si="18"/>
        <v>31</v>
      </c>
    </row>
    <row r="462" spans="1:8" ht="27" x14ac:dyDescent="0.25">
      <c r="A462" s="5" t="s">
        <v>3088</v>
      </c>
      <c r="B462" s="5" t="s">
        <v>3661</v>
      </c>
      <c r="C462" s="23" t="s">
        <v>2429</v>
      </c>
      <c r="D462" s="23" t="s">
        <v>4764</v>
      </c>
      <c r="E462" s="3">
        <v>901502104</v>
      </c>
      <c r="F462" s="5" t="s">
        <v>4773</v>
      </c>
      <c r="G462" s="26" t="s">
        <v>4774</v>
      </c>
      <c r="H462" s="7">
        <f t="shared" si="18"/>
        <v>24</v>
      </c>
    </row>
    <row r="463" spans="1:8" ht="27" x14ac:dyDescent="0.25">
      <c r="A463" s="5" t="s">
        <v>3618</v>
      </c>
      <c r="B463" s="5" t="s">
        <v>3661</v>
      </c>
      <c r="C463" s="23" t="s">
        <v>2432</v>
      </c>
      <c r="D463" s="23" t="s">
        <v>4764</v>
      </c>
      <c r="E463" s="3">
        <v>901502104</v>
      </c>
      <c r="F463" s="5" t="s">
        <v>4775</v>
      </c>
      <c r="G463" s="26" t="s">
        <v>4776</v>
      </c>
      <c r="H463" s="7">
        <f t="shared" si="18"/>
        <v>27</v>
      </c>
    </row>
    <row r="464" spans="1:8" ht="27" x14ac:dyDescent="0.25">
      <c r="A464" s="5" t="s">
        <v>3089</v>
      </c>
      <c r="B464" s="5" t="s">
        <v>3661</v>
      </c>
      <c r="C464" s="23" t="s">
        <v>2432</v>
      </c>
      <c r="D464" s="23" t="s">
        <v>4764</v>
      </c>
      <c r="E464" s="3">
        <v>901502104</v>
      </c>
      <c r="F464" s="5" t="s">
        <v>4777</v>
      </c>
      <c r="G464" s="26" t="s">
        <v>4778</v>
      </c>
      <c r="H464" s="7">
        <f t="shared" si="18"/>
        <v>17</v>
      </c>
    </row>
    <row r="465" spans="1:16383" ht="27" x14ac:dyDescent="0.25">
      <c r="A465" s="5" t="s">
        <v>3671</v>
      </c>
      <c r="B465" s="5" t="s">
        <v>3661</v>
      </c>
      <c r="C465" s="23" t="s">
        <v>2432</v>
      </c>
      <c r="D465" s="23" t="s">
        <v>4764</v>
      </c>
      <c r="E465" s="3">
        <v>901502104</v>
      </c>
      <c r="F465" s="5" t="s">
        <v>4779</v>
      </c>
      <c r="G465" s="26" t="s">
        <v>4780</v>
      </c>
      <c r="H465" s="7">
        <f t="shared" si="18"/>
        <v>20</v>
      </c>
    </row>
    <row r="466" spans="1:16383" ht="27" x14ac:dyDescent="0.25">
      <c r="A466" s="5" t="s">
        <v>3090</v>
      </c>
      <c r="B466" s="5" t="s">
        <v>3683</v>
      </c>
      <c r="C466" s="23" t="s">
        <v>2435</v>
      </c>
      <c r="D466" s="23" t="s">
        <v>4758</v>
      </c>
      <c r="E466" s="3">
        <v>901502105</v>
      </c>
      <c r="F466" s="5" t="s">
        <v>4781</v>
      </c>
      <c r="G466" s="26" t="s">
        <v>4782</v>
      </c>
      <c r="H466" s="7">
        <f t="shared" si="18"/>
        <v>28</v>
      </c>
    </row>
    <row r="467" spans="1:16383" ht="27" x14ac:dyDescent="0.25">
      <c r="A467" s="5" t="s">
        <v>2993</v>
      </c>
      <c r="B467" s="5" t="s">
        <v>3661</v>
      </c>
      <c r="C467" s="23" t="s">
        <v>2437</v>
      </c>
      <c r="D467" s="23" t="s">
        <v>4783</v>
      </c>
      <c r="E467" s="3">
        <v>901502101</v>
      </c>
      <c r="F467" s="5" t="s">
        <v>4784</v>
      </c>
      <c r="G467" s="26" t="s">
        <v>4785</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3000</v>
      </c>
      <c r="B468" s="5" t="s">
        <v>3750</v>
      </c>
      <c r="C468" s="23" t="s">
        <v>2624</v>
      </c>
      <c r="D468" s="23" t="s">
        <v>4786</v>
      </c>
      <c r="E468" s="3" t="s">
        <v>4018</v>
      </c>
      <c r="F468" s="5" t="s">
        <v>4787</v>
      </c>
      <c r="G468" s="41" t="s">
        <v>4788</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3071</v>
      </c>
      <c r="B469" s="5" t="s">
        <v>3661</v>
      </c>
      <c r="C469" s="23" t="s">
        <v>2590</v>
      </c>
      <c r="D469" s="23" t="s">
        <v>4789</v>
      </c>
      <c r="E469" s="3">
        <v>900700000</v>
      </c>
      <c r="F469" s="5" t="s">
        <v>4790</v>
      </c>
      <c r="G469" s="26" t="s">
        <v>4791</v>
      </c>
      <c r="H469" s="7">
        <f t="shared" si="18"/>
        <v>28</v>
      </c>
    </row>
    <row r="470" spans="1:16383" ht="27" x14ac:dyDescent="0.25">
      <c r="A470" s="5" t="s">
        <v>3072</v>
      </c>
      <c r="B470" s="5" t="s">
        <v>3715</v>
      </c>
      <c r="C470" s="23" t="s">
        <v>2593</v>
      </c>
      <c r="D470" s="23" t="s">
        <v>4792</v>
      </c>
      <c r="E470" s="3">
        <v>1412004000</v>
      </c>
      <c r="F470" s="5" t="s">
        <v>4793</v>
      </c>
      <c r="G470" s="26" t="s">
        <v>4794</v>
      </c>
      <c r="H470" s="7">
        <f t="shared" si="18"/>
        <v>31</v>
      </c>
    </row>
    <row r="471" spans="1:16383" ht="27" x14ac:dyDescent="0.25">
      <c r="A471" s="5" t="s">
        <v>3073</v>
      </c>
      <c r="B471" s="5" t="s">
        <v>3661</v>
      </c>
      <c r="C471" s="23" t="s">
        <v>2602</v>
      </c>
      <c r="D471" s="23" t="s">
        <v>4795</v>
      </c>
      <c r="E471" s="3">
        <v>1902601000</v>
      </c>
      <c r="F471" s="5" t="s">
        <v>4796</v>
      </c>
      <c r="G471" s="26" t="s">
        <v>4797</v>
      </c>
      <c r="H471" s="7">
        <f t="shared" si="18"/>
        <v>23</v>
      </c>
    </row>
    <row r="472" spans="1:16383" ht="27" x14ac:dyDescent="0.25">
      <c r="A472" s="5" t="s">
        <v>3074</v>
      </c>
      <c r="B472" s="5" t="s">
        <v>3715</v>
      </c>
      <c r="C472" s="23" t="s">
        <v>2609</v>
      </c>
      <c r="D472" s="23" t="s">
        <v>4461</v>
      </c>
      <c r="E472" s="3" t="s">
        <v>3723</v>
      </c>
      <c r="F472" s="5" t="s">
        <v>4798</v>
      </c>
      <c r="G472" s="26" t="s">
        <v>4799</v>
      </c>
      <c r="H472" s="7">
        <f t="shared" si="18"/>
        <v>29</v>
      </c>
    </row>
    <row r="473" spans="1:16383" ht="27" x14ac:dyDescent="0.25">
      <c r="A473" s="5" t="s">
        <v>3491</v>
      </c>
      <c r="B473" s="5" t="s">
        <v>3715</v>
      </c>
      <c r="C473" s="23" t="s">
        <v>2440</v>
      </c>
      <c r="D473" s="23" t="s">
        <v>4630</v>
      </c>
      <c r="E473" s="3">
        <v>100102102</v>
      </c>
      <c r="F473" s="5" t="s">
        <v>4800</v>
      </c>
      <c r="G473" s="26" t="s">
        <v>4801</v>
      </c>
      <c r="H473" s="7">
        <f t="shared" si="18"/>
        <v>16</v>
      </c>
    </row>
    <row r="474" spans="1:16383" x14ac:dyDescent="0.25">
      <c r="A474" s="5" t="s">
        <v>3523</v>
      </c>
      <c r="B474" s="5" t="s">
        <v>3715</v>
      </c>
      <c r="C474" s="23" t="s">
        <v>2443</v>
      </c>
      <c r="D474" s="23" t="s">
        <v>4802</v>
      </c>
      <c r="E474" s="3">
        <v>1102008000</v>
      </c>
      <c r="F474" s="5" t="s">
        <v>4803</v>
      </c>
      <c r="G474" s="26" t="s">
        <v>4206</v>
      </c>
      <c r="H474" s="7">
        <f t="shared" si="18"/>
        <v>22</v>
      </c>
    </row>
    <row r="475" spans="1:16383" ht="27" x14ac:dyDescent="0.25">
      <c r="A475" s="5" t="s">
        <v>3531</v>
      </c>
      <c r="B475" s="5" t="s">
        <v>3715</v>
      </c>
      <c r="C475" s="23" t="s">
        <v>2446</v>
      </c>
      <c r="D475" s="23" t="s">
        <v>4542</v>
      </c>
      <c r="E475" s="3">
        <v>2402801000</v>
      </c>
      <c r="F475" s="5" t="s">
        <v>4804</v>
      </c>
      <c r="G475" s="26" t="s">
        <v>4206</v>
      </c>
      <c r="H475" s="7">
        <f t="shared" si="18"/>
        <v>20</v>
      </c>
    </row>
    <row r="476" spans="1:16383" x14ac:dyDescent="0.25">
      <c r="A476" s="5" t="s">
        <v>3535</v>
      </c>
      <c r="B476" s="5" t="s">
        <v>3715</v>
      </c>
      <c r="C476" s="23" t="s">
        <v>2449</v>
      </c>
      <c r="D476" s="23" t="s">
        <v>4585</v>
      </c>
      <c r="E476" s="3" t="s">
        <v>3723</v>
      </c>
      <c r="F476" s="5" t="s">
        <v>4805</v>
      </c>
      <c r="G476" s="26" t="s">
        <v>4206</v>
      </c>
      <c r="H476" s="7">
        <f t="shared" si="18"/>
        <v>23</v>
      </c>
    </row>
    <row r="477" spans="1:16383" ht="27" x14ac:dyDescent="0.25">
      <c r="A477" s="5" t="s">
        <v>3527</v>
      </c>
      <c r="B477" s="5" t="s">
        <v>3715</v>
      </c>
      <c r="C477" s="23" t="s">
        <v>2612</v>
      </c>
      <c r="D477" s="23" t="s">
        <v>4459</v>
      </c>
      <c r="E477" s="3">
        <v>200410000</v>
      </c>
      <c r="F477" s="5" t="s">
        <v>4806</v>
      </c>
      <c r="G477" s="41" t="s">
        <v>4807</v>
      </c>
      <c r="H477" s="7">
        <f t="shared" si="18"/>
        <v>25</v>
      </c>
    </row>
    <row r="478" spans="1:16383" ht="27" x14ac:dyDescent="0.25">
      <c r="A478" s="5" t="s">
        <v>3499</v>
      </c>
      <c r="B478" s="5" t="s">
        <v>3715</v>
      </c>
      <c r="C478" s="23" t="s">
        <v>2452</v>
      </c>
      <c r="D478" s="23" t="s">
        <v>4464</v>
      </c>
      <c r="E478" s="3">
        <v>300301000</v>
      </c>
      <c r="F478" s="5" t="s">
        <v>4808</v>
      </c>
      <c r="G478" s="26" t="s">
        <v>4809</v>
      </c>
      <c r="H478" s="7">
        <f t="shared" si="18"/>
        <v>23</v>
      </c>
    </row>
    <row r="479" spans="1:16383" x14ac:dyDescent="0.25">
      <c r="A479" s="5" t="s">
        <v>3518</v>
      </c>
      <c r="B479" s="5" t="s">
        <v>3661</v>
      </c>
      <c r="C479" s="23" t="s">
        <v>2581</v>
      </c>
      <c r="D479" s="23" t="s">
        <v>4467</v>
      </c>
      <c r="E479" s="3">
        <v>400256000</v>
      </c>
      <c r="F479" s="5" t="s">
        <v>4810</v>
      </c>
      <c r="G479" s="26" t="s">
        <v>4811</v>
      </c>
      <c r="H479" s="7">
        <f t="shared" si="18"/>
        <v>25</v>
      </c>
    </row>
    <row r="480" spans="1:16383" ht="27" x14ac:dyDescent="0.25">
      <c r="A480" s="5" t="s">
        <v>3513</v>
      </c>
      <c r="B480" s="5" t="s">
        <v>3661</v>
      </c>
      <c r="C480" s="23" t="s">
        <v>2470</v>
      </c>
      <c r="D480" s="23" t="s">
        <v>4469</v>
      </c>
      <c r="E480" s="3">
        <v>710101000</v>
      </c>
      <c r="F480" s="5" t="s">
        <v>4798</v>
      </c>
      <c r="G480" s="26" t="s">
        <v>4812</v>
      </c>
      <c r="H480" s="7">
        <f t="shared" si="18"/>
        <v>34</v>
      </c>
    </row>
    <row r="481" spans="1:8" ht="27" x14ac:dyDescent="0.25">
      <c r="A481" s="5" t="s">
        <v>3682</v>
      </c>
      <c r="B481" s="5" t="s">
        <v>3661</v>
      </c>
      <c r="C481" s="23" t="s">
        <v>2470</v>
      </c>
      <c r="D481" s="23" t="s">
        <v>4469</v>
      </c>
      <c r="E481" s="3">
        <v>710101000</v>
      </c>
      <c r="F481" s="5" t="s">
        <v>4813</v>
      </c>
      <c r="G481" s="26" t="s">
        <v>4814</v>
      </c>
      <c r="H481" s="7">
        <f t="shared" si="18"/>
        <v>35</v>
      </c>
    </row>
    <row r="482" spans="1:8" ht="27" x14ac:dyDescent="0.25">
      <c r="A482" s="5" t="s">
        <v>3697</v>
      </c>
      <c r="B482" s="5" t="s">
        <v>3661</v>
      </c>
      <c r="C482" s="23" t="s">
        <v>2470</v>
      </c>
      <c r="D482" s="23" t="s">
        <v>4815</v>
      </c>
      <c r="E482" s="3">
        <v>708902000</v>
      </c>
      <c r="F482" s="5" t="s">
        <v>4816</v>
      </c>
      <c r="G482" s="26" t="s">
        <v>4817</v>
      </c>
      <c r="H482" s="7">
        <f t="shared" si="18"/>
        <v>26</v>
      </c>
    </row>
    <row r="483" spans="1:8" ht="27" x14ac:dyDescent="0.25">
      <c r="A483" s="5" t="s">
        <v>3659</v>
      </c>
      <c r="B483" s="5" t="s">
        <v>3661</v>
      </c>
      <c r="C483" s="23" t="s">
        <v>2470</v>
      </c>
      <c r="D483" s="23" t="s">
        <v>4469</v>
      </c>
      <c r="E483" s="3">
        <v>710101000</v>
      </c>
      <c r="F483" s="5" t="s">
        <v>4818</v>
      </c>
      <c r="G483" s="26" t="s">
        <v>4819</v>
      </c>
      <c r="H483" s="7">
        <f t="shared" si="18"/>
        <v>21</v>
      </c>
    </row>
    <row r="484" spans="1:8" x14ac:dyDescent="0.25">
      <c r="A484" s="5" t="s">
        <v>3532</v>
      </c>
      <c r="B484" s="5" t="s">
        <v>3661</v>
      </c>
      <c r="C484" s="23" t="s">
        <v>2473</v>
      </c>
      <c r="D484" s="23" t="s">
        <v>4471</v>
      </c>
      <c r="E484" s="3">
        <v>708901000</v>
      </c>
      <c r="F484" s="5" t="s">
        <v>4820</v>
      </c>
      <c r="G484" s="26" t="s">
        <v>4821</v>
      </c>
      <c r="H484" s="7">
        <f t="shared" si="18"/>
        <v>22</v>
      </c>
    </row>
    <row r="485" spans="1:8" ht="27" x14ac:dyDescent="0.25">
      <c r="A485" s="5" t="s">
        <v>3493</v>
      </c>
      <c r="B485" s="5" t="s">
        <v>3595</v>
      </c>
      <c r="C485" s="23" t="s">
        <v>2476</v>
      </c>
      <c r="D485" s="23" t="s">
        <v>4473</v>
      </c>
      <c r="E485" s="3">
        <v>801907000</v>
      </c>
      <c r="F485" s="5" t="s">
        <v>4822</v>
      </c>
      <c r="G485" s="26" t="s">
        <v>4823</v>
      </c>
      <c r="H485" s="7">
        <f t="shared" si="18"/>
        <v>21</v>
      </c>
    </row>
    <row r="486" spans="1:8" ht="27" x14ac:dyDescent="0.25">
      <c r="A486" s="5" t="s">
        <v>3574</v>
      </c>
      <c r="B486" s="5" t="s">
        <v>3715</v>
      </c>
      <c r="C486" s="23" t="s">
        <v>2479</v>
      </c>
      <c r="D486" s="23" t="s">
        <v>4475</v>
      </c>
      <c r="E486" s="3">
        <v>803718000</v>
      </c>
      <c r="F486" s="5" t="s">
        <v>4798</v>
      </c>
      <c r="G486" s="26" t="s">
        <v>4824</v>
      </c>
      <c r="H486" s="7">
        <f t="shared" si="18"/>
        <v>28</v>
      </c>
    </row>
    <row r="487" spans="1:8" ht="27" x14ac:dyDescent="0.25">
      <c r="A487" s="5" t="s">
        <v>3494</v>
      </c>
      <c r="B487" s="5" t="s">
        <v>3715</v>
      </c>
      <c r="C487" s="23" t="s">
        <v>2479</v>
      </c>
      <c r="D487" s="23" t="s">
        <v>4475</v>
      </c>
      <c r="E487" s="3">
        <v>803718000</v>
      </c>
      <c r="F487" s="5" t="s">
        <v>4798</v>
      </c>
      <c r="G487" s="26" t="s">
        <v>4206</v>
      </c>
      <c r="H487" s="7">
        <f t="shared" si="18"/>
        <v>27</v>
      </c>
    </row>
    <row r="488" spans="1:8" ht="27" x14ac:dyDescent="0.25">
      <c r="A488" s="5" t="s">
        <v>3655</v>
      </c>
      <c r="B488" s="5" t="s">
        <v>3715</v>
      </c>
      <c r="C488" s="23" t="s">
        <v>2479</v>
      </c>
      <c r="D488" s="23" t="s">
        <v>4475</v>
      </c>
      <c r="E488" s="3">
        <v>803718000</v>
      </c>
      <c r="F488" s="5" t="s">
        <v>4798</v>
      </c>
      <c r="G488" s="26" t="s">
        <v>4825</v>
      </c>
      <c r="H488" s="7">
        <f t="shared" si="18"/>
        <v>31</v>
      </c>
    </row>
    <row r="489" spans="1:8" ht="27" x14ac:dyDescent="0.25">
      <c r="A489" s="5" t="s">
        <v>3385</v>
      </c>
      <c r="B489" s="5" t="s">
        <v>3715</v>
      </c>
      <c r="C489" s="23" t="s">
        <v>2605</v>
      </c>
      <c r="D489" s="23" t="s">
        <v>4478</v>
      </c>
      <c r="E489" s="3">
        <v>503001000</v>
      </c>
      <c r="F489" s="5" t="s">
        <v>4826</v>
      </c>
      <c r="G489" s="26" t="s">
        <v>4206</v>
      </c>
      <c r="H489" s="7">
        <f t="shared" si="18"/>
        <v>28</v>
      </c>
    </row>
    <row r="490" spans="1:8" x14ac:dyDescent="0.25">
      <c r="A490" s="5" t="s">
        <v>3512</v>
      </c>
      <c r="B490" s="5" t="s">
        <v>3661</v>
      </c>
      <c r="C490" s="23" t="s">
        <v>2458</v>
      </c>
      <c r="D490" s="23" t="s">
        <v>4421</v>
      </c>
      <c r="E490" s="3">
        <v>503501000</v>
      </c>
      <c r="F490" s="5" t="s">
        <v>4827</v>
      </c>
      <c r="G490" s="26" t="s">
        <v>4828</v>
      </c>
      <c r="H490" s="7">
        <f t="shared" si="18"/>
        <v>31</v>
      </c>
    </row>
    <row r="491" spans="1:8" ht="27" x14ac:dyDescent="0.25">
      <c r="A491" s="5" t="s">
        <v>3529</v>
      </c>
      <c r="B491" s="5" t="s">
        <v>3715</v>
      </c>
      <c r="C491" s="23" t="s">
        <v>2551</v>
      </c>
      <c r="D491" s="23" t="s">
        <v>4480</v>
      </c>
      <c r="E491" s="3" t="s">
        <v>4136</v>
      </c>
      <c r="F491" s="5" t="s">
        <v>4829</v>
      </c>
      <c r="G491" s="26" t="s">
        <v>4206</v>
      </c>
      <c r="H491" s="7">
        <f t="shared" si="18"/>
        <v>30</v>
      </c>
    </row>
    <row r="492" spans="1:8" ht="27" x14ac:dyDescent="0.25">
      <c r="A492" s="5" t="s">
        <v>3495</v>
      </c>
      <c r="B492" s="5" t="s">
        <v>3715</v>
      </c>
      <c r="C492" s="23" t="s">
        <v>2464</v>
      </c>
      <c r="D492" s="23" t="s">
        <v>4483</v>
      </c>
      <c r="E492" s="3">
        <v>600208000</v>
      </c>
      <c r="F492" s="5" t="s">
        <v>4830</v>
      </c>
      <c r="G492" s="26" t="s">
        <v>4831</v>
      </c>
      <c r="H492" s="7">
        <f t="shared" si="18"/>
        <v>27</v>
      </c>
    </row>
    <row r="493" spans="1:8" x14ac:dyDescent="0.25">
      <c r="A493" s="5" t="s">
        <v>3525</v>
      </c>
      <c r="B493" s="5" t="s">
        <v>3715</v>
      </c>
      <c r="C493" s="23" t="s">
        <v>2467</v>
      </c>
      <c r="D493" s="23" t="s">
        <v>4832</v>
      </c>
      <c r="E493" s="3">
        <v>600702000</v>
      </c>
      <c r="F493" s="5" t="s">
        <v>4833</v>
      </c>
      <c r="G493" s="26" t="s">
        <v>4834</v>
      </c>
      <c r="H493" s="7">
        <f t="shared" si="18"/>
        <v>30</v>
      </c>
    </row>
    <row r="494" spans="1:8" x14ac:dyDescent="0.25">
      <c r="A494" s="5" t="s">
        <v>3522</v>
      </c>
      <c r="B494" s="5" t="s">
        <v>3661</v>
      </c>
      <c r="C494" s="23" t="s">
        <v>2461</v>
      </c>
      <c r="D494" s="23" t="s">
        <v>4835</v>
      </c>
      <c r="E494" s="3">
        <v>1000501000</v>
      </c>
      <c r="F494" s="5" t="s">
        <v>4836</v>
      </c>
      <c r="G494" s="26" t="s">
        <v>4837</v>
      </c>
      <c r="H494" s="7">
        <f t="shared" si="18"/>
        <v>28</v>
      </c>
    </row>
    <row r="495" spans="1:8" ht="27" x14ac:dyDescent="0.25">
      <c r="A495" s="5" t="s">
        <v>3490</v>
      </c>
      <c r="B495" s="5" t="s">
        <v>3715</v>
      </c>
      <c r="C495" s="23" t="s">
        <v>2488</v>
      </c>
      <c r="D495" s="23" t="s">
        <v>4657</v>
      </c>
      <c r="E495" s="3">
        <v>1200101000</v>
      </c>
      <c r="F495" s="5" t="s">
        <v>4838</v>
      </c>
      <c r="G495" s="26" t="s">
        <v>4839</v>
      </c>
      <c r="H495" s="7">
        <f t="shared" si="18"/>
        <v>23</v>
      </c>
    </row>
    <row r="496" spans="1:8" ht="27" x14ac:dyDescent="0.25">
      <c r="A496" s="5" t="s">
        <v>3506</v>
      </c>
      <c r="B496" s="5" t="s">
        <v>3715</v>
      </c>
      <c r="C496" s="23" t="s">
        <v>2491</v>
      </c>
      <c r="D496" s="23" t="s">
        <v>4503</v>
      </c>
      <c r="E496" s="3">
        <v>1304801000</v>
      </c>
      <c r="F496" s="5" t="s">
        <v>4840</v>
      </c>
      <c r="G496" s="26" t="s">
        <v>4841</v>
      </c>
      <c r="H496" s="7">
        <f t="shared" si="18"/>
        <v>28</v>
      </c>
    </row>
    <row r="497" spans="1:8" ht="27" x14ac:dyDescent="0.25">
      <c r="A497" s="5" t="s">
        <v>3658</v>
      </c>
      <c r="B497" s="5" t="s">
        <v>3595</v>
      </c>
      <c r="C497" s="23" t="s">
        <v>2584</v>
      </c>
      <c r="D497" s="23" t="s">
        <v>4511</v>
      </c>
      <c r="E497" s="3">
        <v>1505403000</v>
      </c>
      <c r="F497" s="5" t="s">
        <v>4842</v>
      </c>
      <c r="G497" s="26" t="s">
        <v>4206</v>
      </c>
      <c r="H497" s="7">
        <f t="shared" si="18"/>
        <v>32</v>
      </c>
    </row>
    <row r="498" spans="1:8" x14ac:dyDescent="0.25">
      <c r="A498" s="5" t="s">
        <v>3511</v>
      </c>
      <c r="B498" s="5" t="s">
        <v>3715</v>
      </c>
      <c r="C498" s="23" t="s">
        <v>2584</v>
      </c>
      <c r="D498" s="23" t="s">
        <v>4843</v>
      </c>
      <c r="E498" s="3" t="s">
        <v>4175</v>
      </c>
      <c r="F498" s="5" t="s">
        <v>4844</v>
      </c>
      <c r="G498" s="26" t="s">
        <v>4206</v>
      </c>
      <c r="H498" s="7">
        <f t="shared" si="18"/>
        <v>20</v>
      </c>
    </row>
    <row r="499" spans="1:8" ht="27" x14ac:dyDescent="0.25">
      <c r="A499" s="5" t="s">
        <v>3696</v>
      </c>
      <c r="B499" s="5" t="s">
        <v>3715</v>
      </c>
      <c r="C499" s="23" t="s">
        <v>2494</v>
      </c>
      <c r="D499" s="23" t="s">
        <v>4513</v>
      </c>
      <c r="E499" s="3">
        <v>1510401000</v>
      </c>
      <c r="F499" s="5" t="s">
        <v>4845</v>
      </c>
      <c r="G499" s="26" t="s">
        <v>4846</v>
      </c>
      <c r="H499" s="7">
        <f t="shared" si="18"/>
        <v>25</v>
      </c>
    </row>
    <row r="500" spans="1:8" ht="27" x14ac:dyDescent="0.25">
      <c r="A500" s="5" t="s">
        <v>3714</v>
      </c>
      <c r="B500" s="5" t="s">
        <v>3715</v>
      </c>
      <c r="C500" s="23" t="s">
        <v>2494</v>
      </c>
      <c r="D500" s="23" t="s">
        <v>4513</v>
      </c>
      <c r="E500" s="3">
        <v>1510401000</v>
      </c>
      <c r="F500" s="5" t="s">
        <v>4847</v>
      </c>
      <c r="G500" s="26" t="s">
        <v>4206</v>
      </c>
      <c r="H500" s="7">
        <f t="shared" si="18"/>
        <v>18</v>
      </c>
    </row>
    <row r="501" spans="1:8" ht="27" x14ac:dyDescent="0.25">
      <c r="A501" s="5" t="s">
        <v>3680</v>
      </c>
      <c r="B501" s="5" t="s">
        <v>3595</v>
      </c>
      <c r="C501" s="23" t="s">
        <v>2494</v>
      </c>
      <c r="D501" s="23" t="s">
        <v>4513</v>
      </c>
      <c r="E501" s="3">
        <v>1510401000</v>
      </c>
      <c r="F501" s="5" t="s">
        <v>4848</v>
      </c>
      <c r="G501" s="26" t="s">
        <v>4206</v>
      </c>
      <c r="H501" s="7">
        <f t="shared" si="18"/>
        <v>24</v>
      </c>
    </row>
    <row r="502" spans="1:8" ht="27" x14ac:dyDescent="0.25">
      <c r="A502" s="5" t="s">
        <v>3502</v>
      </c>
      <c r="B502" s="5" t="s">
        <v>3715</v>
      </c>
      <c r="C502" s="23" t="s">
        <v>2494</v>
      </c>
      <c r="D502" s="23" t="s">
        <v>4849</v>
      </c>
      <c r="E502" s="3">
        <v>1510602000</v>
      </c>
      <c r="F502" s="5" t="s">
        <v>4850</v>
      </c>
      <c r="G502" s="26" t="s">
        <v>4206</v>
      </c>
      <c r="H502" s="7">
        <f t="shared" si="18"/>
        <v>22</v>
      </c>
    </row>
    <row r="503" spans="1:8" ht="27" x14ac:dyDescent="0.25">
      <c r="A503" s="5" t="s">
        <v>3707</v>
      </c>
      <c r="B503" s="5" t="s">
        <v>3715</v>
      </c>
      <c r="C503" s="23" t="s">
        <v>2494</v>
      </c>
      <c r="D503" s="23" t="s">
        <v>4851</v>
      </c>
      <c r="E503" s="3">
        <v>1505703000</v>
      </c>
      <c r="F503" s="5" t="s">
        <v>4852</v>
      </c>
      <c r="G503" s="26" t="s">
        <v>4206</v>
      </c>
      <c r="H503" s="7">
        <f t="shared" si="18"/>
        <v>28</v>
      </c>
    </row>
    <row r="504" spans="1:8" ht="27" x14ac:dyDescent="0.25">
      <c r="A504" s="5" t="s">
        <v>3656</v>
      </c>
      <c r="B504" s="5" t="s">
        <v>3715</v>
      </c>
      <c r="C504" s="23" t="s">
        <v>2494</v>
      </c>
      <c r="D504" s="23" t="s">
        <v>4853</v>
      </c>
      <c r="E504" s="3">
        <v>1505702000</v>
      </c>
      <c r="F504" s="5" t="s">
        <v>4854</v>
      </c>
      <c r="G504" s="26" t="s">
        <v>4206</v>
      </c>
      <c r="H504" s="7">
        <f t="shared" si="18"/>
        <v>25</v>
      </c>
    </row>
    <row r="505" spans="1:8" x14ac:dyDescent="0.25">
      <c r="A505" s="5" t="s">
        <v>3501</v>
      </c>
      <c r="B505" s="5" t="s">
        <v>3715</v>
      </c>
      <c r="C505" s="23" t="s">
        <v>2497</v>
      </c>
      <c r="D505" s="23" t="s">
        <v>4516</v>
      </c>
      <c r="E505" s="3">
        <v>1605301000</v>
      </c>
      <c r="F505" s="5" t="s">
        <v>4855</v>
      </c>
      <c r="G505" s="26" t="s">
        <v>4206</v>
      </c>
      <c r="H505" s="7">
        <f t="shared" si="18"/>
        <v>28</v>
      </c>
    </row>
    <row r="506" spans="1:8" ht="27" x14ac:dyDescent="0.25">
      <c r="A506" s="5" t="s">
        <v>3496</v>
      </c>
      <c r="B506" s="5" t="s">
        <v>3595</v>
      </c>
      <c r="C506" s="23" t="s">
        <v>2500</v>
      </c>
      <c r="D506" s="23" t="s">
        <v>4518</v>
      </c>
      <c r="E506" s="3">
        <v>1700705000</v>
      </c>
      <c r="F506" s="5" t="s">
        <v>4798</v>
      </c>
      <c r="G506" s="26" t="s">
        <v>4206</v>
      </c>
      <c r="H506" s="7">
        <f t="shared" si="18"/>
        <v>19</v>
      </c>
    </row>
    <row r="507" spans="1:8" x14ac:dyDescent="0.25">
      <c r="A507" s="5" t="s">
        <v>3510</v>
      </c>
      <c r="B507" s="5" t="s">
        <v>3715</v>
      </c>
      <c r="C507" s="23" t="s">
        <v>2506</v>
      </c>
      <c r="D507" s="23" t="s">
        <v>4666</v>
      </c>
      <c r="E507" s="3">
        <v>1801705000</v>
      </c>
      <c r="F507" s="5" t="s">
        <v>4856</v>
      </c>
      <c r="G507" s="26" t="s">
        <v>4857</v>
      </c>
      <c r="H507" s="7">
        <f t="shared" si="18"/>
        <v>24</v>
      </c>
    </row>
    <row r="508" spans="1:8" x14ac:dyDescent="0.25">
      <c r="A508" s="5" t="s">
        <v>3505</v>
      </c>
      <c r="B508" s="5" t="s">
        <v>3715</v>
      </c>
      <c r="C508" s="23" t="s">
        <v>2509</v>
      </c>
      <c r="D508" s="23" t="s">
        <v>4858</v>
      </c>
      <c r="E508" s="3">
        <v>2006706000</v>
      </c>
      <c r="F508" s="5" t="s">
        <v>4859</v>
      </c>
      <c r="G508" s="26" t="s">
        <v>4860</v>
      </c>
      <c r="H508" s="7">
        <f t="shared" si="18"/>
        <v>23</v>
      </c>
    </row>
    <row r="509" spans="1:8" x14ac:dyDescent="0.25">
      <c r="A509" s="5" t="s">
        <v>3507</v>
      </c>
      <c r="B509" s="5" t="s">
        <v>3715</v>
      </c>
      <c r="C509" s="23" t="s">
        <v>2512</v>
      </c>
      <c r="D509" s="23" t="s">
        <v>4535</v>
      </c>
      <c r="E509" s="3">
        <v>2111401000</v>
      </c>
      <c r="F509" s="5" t="s">
        <v>4861</v>
      </c>
      <c r="G509" s="26" t="s">
        <v>4206</v>
      </c>
      <c r="H509" s="7">
        <f t="shared" si="18"/>
        <v>30</v>
      </c>
    </row>
    <row r="510" spans="1:8" x14ac:dyDescent="0.25">
      <c r="A510" s="5" t="s">
        <v>3530</v>
      </c>
      <c r="B510" s="5" t="s">
        <v>3715</v>
      </c>
      <c r="C510" s="23" t="s">
        <v>2485</v>
      </c>
      <c r="D510" s="23" t="s">
        <v>4537</v>
      </c>
      <c r="E510" s="3">
        <v>2201401000</v>
      </c>
      <c r="F510" s="5" t="s">
        <v>4862</v>
      </c>
      <c r="G510" s="26" t="s">
        <v>4206</v>
      </c>
      <c r="H510" s="7">
        <f t="shared" si="18"/>
        <v>28</v>
      </c>
    </row>
    <row r="511" spans="1:8" ht="40.5" x14ac:dyDescent="0.25">
      <c r="A511" s="5" t="s">
        <v>3492</v>
      </c>
      <c r="B511" s="5" t="s">
        <v>3715</v>
      </c>
      <c r="C511" s="23" t="s">
        <v>2518</v>
      </c>
      <c r="D511" s="23" t="s">
        <v>4540</v>
      </c>
      <c r="E511" s="3">
        <v>2300508000</v>
      </c>
      <c r="F511" s="5" t="s">
        <v>4863</v>
      </c>
      <c r="G511" s="26" t="s">
        <v>4864</v>
      </c>
      <c r="H511" s="7">
        <f t="shared" si="18"/>
        <v>30</v>
      </c>
    </row>
    <row r="512" spans="1:8" x14ac:dyDescent="0.25">
      <c r="A512" s="5" t="s">
        <v>3497</v>
      </c>
      <c r="B512" s="5" t="s">
        <v>3661</v>
      </c>
      <c r="C512" s="23" t="s">
        <v>2524</v>
      </c>
      <c r="D512" s="23" t="s">
        <v>4545</v>
      </c>
      <c r="E512" s="3">
        <v>2500620000</v>
      </c>
      <c r="F512" s="5" t="s">
        <v>4865</v>
      </c>
      <c r="G512" s="26" t="s">
        <v>4866</v>
      </c>
      <c r="H512" s="7">
        <f t="shared" si="18"/>
        <v>35</v>
      </c>
    </row>
    <row r="513" spans="1:8" x14ac:dyDescent="0.25">
      <c r="A513" s="5" t="s">
        <v>3526</v>
      </c>
      <c r="B513" s="5" t="s">
        <v>3661</v>
      </c>
      <c r="C513" s="23" t="s">
        <v>2530</v>
      </c>
      <c r="D513" s="23" t="s">
        <v>4547</v>
      </c>
      <c r="E513" s="3">
        <v>2501204000</v>
      </c>
      <c r="F513" s="5" t="s">
        <v>4867</v>
      </c>
      <c r="G513" s="26" t="s">
        <v>4868</v>
      </c>
      <c r="H513" s="7">
        <f t="shared" si="18"/>
        <v>32</v>
      </c>
    </row>
    <row r="514" spans="1:8" x14ac:dyDescent="0.25">
      <c r="A514" s="5" t="s">
        <v>3524</v>
      </c>
      <c r="B514" s="5" t="s">
        <v>3715</v>
      </c>
      <c r="C514" s="23" t="s">
        <v>2527</v>
      </c>
      <c r="D514" s="23" t="s">
        <v>4869</v>
      </c>
      <c r="E514" s="3">
        <v>2500101000</v>
      </c>
      <c r="F514" s="5" t="s">
        <v>4870</v>
      </c>
      <c r="G514" s="26" t="s">
        <v>4871</v>
      </c>
      <c r="H514" s="7">
        <f t="shared" si="18"/>
        <v>27</v>
      </c>
    </row>
    <row r="515" spans="1:8" ht="27" x14ac:dyDescent="0.25">
      <c r="A515" s="5" t="s">
        <v>3498</v>
      </c>
      <c r="B515" s="5" t="s">
        <v>3715</v>
      </c>
      <c r="C515" s="23" t="s">
        <v>2533</v>
      </c>
      <c r="D515" s="23" t="s">
        <v>4548</v>
      </c>
      <c r="E515" s="3">
        <v>2603006000</v>
      </c>
      <c r="F515" s="5" t="s">
        <v>4872</v>
      </c>
      <c r="G515" s="26" t="s">
        <v>4206</v>
      </c>
      <c r="H515" s="7">
        <f t="shared" si="18"/>
        <v>21</v>
      </c>
    </row>
    <row r="516" spans="1:8" ht="27" x14ac:dyDescent="0.25">
      <c r="A516" s="5" t="s">
        <v>3528</v>
      </c>
      <c r="B516" s="5" t="s">
        <v>3715</v>
      </c>
      <c r="C516" s="23" t="s">
        <v>2536</v>
      </c>
      <c r="D516" s="23" t="s">
        <v>4551</v>
      </c>
      <c r="E516" s="3">
        <v>2601801000</v>
      </c>
      <c r="F516" s="5" t="s">
        <v>4873</v>
      </c>
      <c r="G516" s="26" t="s">
        <v>4874</v>
      </c>
      <c r="H516" s="7">
        <f t="shared" si="18"/>
        <v>29</v>
      </c>
    </row>
    <row r="517" spans="1:8" x14ac:dyDescent="0.25">
      <c r="A517" s="5" t="s">
        <v>3503</v>
      </c>
      <c r="B517" s="5" t="s">
        <v>3661</v>
      </c>
      <c r="C517" s="23" t="s">
        <v>2539</v>
      </c>
      <c r="D517" s="23" t="s">
        <v>4554</v>
      </c>
      <c r="E517" s="3">
        <v>2604314000</v>
      </c>
      <c r="F517" s="5" t="s">
        <v>4875</v>
      </c>
      <c r="G517" s="26" t="s">
        <v>4876</v>
      </c>
      <c r="H517" s="7">
        <f t="shared" si="18"/>
        <v>29</v>
      </c>
    </row>
    <row r="518" spans="1:8" ht="27" x14ac:dyDescent="0.25">
      <c r="A518" s="5" t="s">
        <v>3515</v>
      </c>
      <c r="B518" s="5" t="s">
        <v>3595</v>
      </c>
      <c r="C518" s="23" t="s">
        <v>2542</v>
      </c>
      <c r="D518" s="23" t="s">
        <v>4557</v>
      </c>
      <c r="E518" s="3">
        <v>2701801000</v>
      </c>
      <c r="F518" s="5" t="s">
        <v>4877</v>
      </c>
      <c r="G518" s="26" t="s">
        <v>4206</v>
      </c>
      <c r="H518" s="7">
        <f t="shared" si="18"/>
        <v>31</v>
      </c>
    </row>
    <row r="519" spans="1:8" ht="27" x14ac:dyDescent="0.25">
      <c r="A519" s="5" t="s">
        <v>3519</v>
      </c>
      <c r="B519" s="5" t="s">
        <v>3715</v>
      </c>
      <c r="C519" s="23" t="s">
        <v>2566</v>
      </c>
      <c r="D519" s="23" t="s">
        <v>4559</v>
      </c>
      <c r="E519" s="3">
        <v>2804101000</v>
      </c>
      <c r="F519" s="5" t="s">
        <v>4798</v>
      </c>
      <c r="G519" s="26" t="s">
        <v>4878</v>
      </c>
      <c r="H519" s="7">
        <f t="shared" si="18"/>
        <v>28</v>
      </c>
    </row>
    <row r="520" spans="1:8" x14ac:dyDescent="0.25">
      <c r="A520" s="5" t="s">
        <v>3504</v>
      </c>
      <c r="B520" s="5" t="s">
        <v>3715</v>
      </c>
      <c r="C520" s="23" t="s">
        <v>2548</v>
      </c>
      <c r="D520" s="23" t="s">
        <v>4562</v>
      </c>
      <c r="E520" s="3">
        <v>2802701000</v>
      </c>
      <c r="F520" s="5" t="s">
        <v>4879</v>
      </c>
      <c r="G520" s="26" t="s">
        <v>4880</v>
      </c>
      <c r="H520" s="7">
        <f t="shared" si="18"/>
        <v>21</v>
      </c>
    </row>
    <row r="521" spans="1:8" x14ac:dyDescent="0.25">
      <c r="A521" s="5" t="s">
        <v>3657</v>
      </c>
      <c r="B521" s="5" t="s">
        <v>3661</v>
      </c>
      <c r="C521" s="23" t="s">
        <v>2548</v>
      </c>
      <c r="D521" s="23" t="s">
        <v>4562</v>
      </c>
      <c r="E521" s="3">
        <v>2802701000</v>
      </c>
      <c r="F521" s="5" t="s">
        <v>4879</v>
      </c>
      <c r="G521" s="26" t="s">
        <v>4881</v>
      </c>
      <c r="H521" s="7">
        <f t="shared" si="18"/>
        <v>27</v>
      </c>
    </row>
    <row r="522" spans="1:8" x14ac:dyDescent="0.25">
      <c r="A522" s="5" t="s">
        <v>3681</v>
      </c>
      <c r="B522" s="5" t="s">
        <v>3661</v>
      </c>
      <c r="C522" s="23" t="s">
        <v>2548</v>
      </c>
      <c r="D522" s="23" t="s">
        <v>4562</v>
      </c>
      <c r="E522" s="3">
        <v>2802701000</v>
      </c>
      <c r="F522" s="5" t="s">
        <v>4882</v>
      </c>
      <c r="G522" s="26" t="s">
        <v>4883</v>
      </c>
      <c r="H522" s="7">
        <f t="shared" si="18"/>
        <v>31</v>
      </c>
    </row>
    <row r="523" spans="1:8" ht="27" x14ac:dyDescent="0.25">
      <c r="A523" s="5" t="s">
        <v>3508</v>
      </c>
      <c r="B523" s="5" t="s">
        <v>3595</v>
      </c>
      <c r="C523" s="23" t="s">
        <v>2554</v>
      </c>
      <c r="D523" s="23" t="s">
        <v>4564</v>
      </c>
      <c r="E523" s="3" t="s">
        <v>3889</v>
      </c>
      <c r="F523" s="5" t="s">
        <v>4884</v>
      </c>
      <c r="G523" s="26" t="s">
        <v>4206</v>
      </c>
      <c r="H523" s="7">
        <f t="shared" ref="H523:H586" si="19">LEN(A523)</f>
        <v>28</v>
      </c>
    </row>
    <row r="524" spans="1:8" ht="27" x14ac:dyDescent="0.25">
      <c r="A524" s="5" t="s">
        <v>3509</v>
      </c>
      <c r="B524" s="5" t="s">
        <v>3595</v>
      </c>
      <c r="C524" s="23" t="s">
        <v>2560</v>
      </c>
      <c r="D524" s="23" t="s">
        <v>4567</v>
      </c>
      <c r="E524" s="3">
        <v>2803810103</v>
      </c>
      <c r="F524" s="5" t="s">
        <v>4798</v>
      </c>
      <c r="G524" s="26" t="s">
        <v>4885</v>
      </c>
      <c r="H524" s="7">
        <f t="shared" si="19"/>
        <v>30</v>
      </c>
    </row>
    <row r="525" spans="1:8" ht="27" x14ac:dyDescent="0.25">
      <c r="A525" s="5" t="s">
        <v>3533</v>
      </c>
      <c r="B525" s="5" t="s">
        <v>3661</v>
      </c>
      <c r="C525" s="23" t="s">
        <v>2587</v>
      </c>
      <c r="D525" s="23" t="s">
        <v>4570</v>
      </c>
      <c r="E525" s="3" t="s">
        <v>3898</v>
      </c>
      <c r="F525" s="5" t="s">
        <v>4886</v>
      </c>
      <c r="G525" s="26" t="s">
        <v>4887</v>
      </c>
      <c r="H525" s="7">
        <f t="shared" si="19"/>
        <v>23</v>
      </c>
    </row>
    <row r="526" spans="1:8" x14ac:dyDescent="0.25">
      <c r="A526" s="5" t="s">
        <v>3534</v>
      </c>
      <c r="B526" s="5" t="s">
        <v>3715</v>
      </c>
      <c r="C526" s="23" t="s">
        <v>2575</v>
      </c>
      <c r="D526" s="23" t="s">
        <v>4572</v>
      </c>
      <c r="E526" s="3">
        <v>3008701000</v>
      </c>
      <c r="F526" s="5" t="s">
        <v>4888</v>
      </c>
      <c r="G526" s="26" t="s">
        <v>4206</v>
      </c>
      <c r="H526" s="7">
        <f t="shared" si="19"/>
        <v>20</v>
      </c>
    </row>
    <row r="527" spans="1:8" ht="27" x14ac:dyDescent="0.25">
      <c r="A527" s="5" t="s">
        <v>3514</v>
      </c>
      <c r="B527" s="5" t="s">
        <v>3715</v>
      </c>
      <c r="C527" s="23" t="s">
        <v>2569</v>
      </c>
      <c r="D527" s="23" t="s">
        <v>4889</v>
      </c>
      <c r="E527" s="3" t="s">
        <v>4890</v>
      </c>
      <c r="F527" s="5" t="s">
        <v>4891</v>
      </c>
      <c r="G527" s="26" t="s">
        <v>4206</v>
      </c>
      <c r="H527" s="7">
        <f t="shared" si="19"/>
        <v>18</v>
      </c>
    </row>
    <row r="528" spans="1:8" x14ac:dyDescent="0.25">
      <c r="A528" s="5" t="s">
        <v>3521</v>
      </c>
      <c r="B528" s="5" t="s">
        <v>3715</v>
      </c>
      <c r="C528" s="23" t="s">
        <v>2572</v>
      </c>
      <c r="D528" s="23" t="s">
        <v>4577</v>
      </c>
      <c r="E528" s="3">
        <v>3019309000</v>
      </c>
      <c r="F528" s="5" t="s">
        <v>4892</v>
      </c>
      <c r="G528" s="26" t="s">
        <v>4206</v>
      </c>
      <c r="H528" s="7">
        <f t="shared" si="19"/>
        <v>31</v>
      </c>
    </row>
    <row r="529" spans="1:16383" ht="27" x14ac:dyDescent="0.25">
      <c r="A529" s="5" t="s">
        <v>3520</v>
      </c>
      <c r="B529" s="5" t="s">
        <v>3715</v>
      </c>
      <c r="C529" s="23" t="s">
        <v>2545</v>
      </c>
      <c r="D529" s="23" t="s">
        <v>4580</v>
      </c>
      <c r="E529" s="3">
        <v>3003901000</v>
      </c>
      <c r="F529" s="5" t="s">
        <v>4893</v>
      </c>
      <c r="G529" s="26" t="s">
        <v>4206</v>
      </c>
      <c r="H529" s="7">
        <f t="shared" si="19"/>
        <v>21</v>
      </c>
    </row>
    <row r="530" spans="1:16383" ht="27" x14ac:dyDescent="0.25">
      <c r="A530" s="5" t="s">
        <v>3500</v>
      </c>
      <c r="B530" s="5" t="s">
        <v>3661</v>
      </c>
      <c r="C530" s="23" t="s">
        <v>2578</v>
      </c>
      <c r="D530" s="23" t="s">
        <v>4582</v>
      </c>
      <c r="E530" s="3">
        <v>3105001000</v>
      </c>
      <c r="F530" s="5" t="s">
        <v>4894</v>
      </c>
      <c r="G530" s="26" t="s">
        <v>4895</v>
      </c>
      <c r="H530" s="7">
        <f t="shared" si="19"/>
        <v>28</v>
      </c>
    </row>
    <row r="531" spans="1:16383" ht="27" x14ac:dyDescent="0.25">
      <c r="A531" s="5" t="s">
        <v>3547</v>
      </c>
      <c r="B531" s="5" t="s">
        <v>3715</v>
      </c>
      <c r="C531" s="23" t="s">
        <v>4896</v>
      </c>
      <c r="D531" s="23" t="s">
        <v>4897</v>
      </c>
      <c r="E531" s="3" t="s">
        <v>4422</v>
      </c>
      <c r="F531" s="5" t="s">
        <v>4898</v>
      </c>
      <c r="G531" s="41" t="s">
        <v>4899</v>
      </c>
      <c r="H531" s="7">
        <f t="shared" si="19"/>
        <v>27</v>
      </c>
    </row>
    <row r="532" spans="1:16383" ht="27" x14ac:dyDescent="0.25">
      <c r="A532" s="5" t="s">
        <v>3548</v>
      </c>
      <c r="B532" s="5" t="s">
        <v>3715</v>
      </c>
      <c r="C532" s="23" t="s">
        <v>2482</v>
      </c>
      <c r="D532" s="23" t="s">
        <v>4587</v>
      </c>
      <c r="E532" s="3" t="s">
        <v>4422</v>
      </c>
      <c r="F532" s="5" t="s">
        <v>4900</v>
      </c>
      <c r="G532" s="41" t="s">
        <v>4901</v>
      </c>
      <c r="H532" s="7">
        <f t="shared" si="19"/>
        <v>23</v>
      </c>
    </row>
    <row r="533" spans="1:16383" ht="27" x14ac:dyDescent="0.25">
      <c r="A533" s="5" t="s">
        <v>3549</v>
      </c>
      <c r="B533" s="5" t="s">
        <v>3715</v>
      </c>
      <c r="C533" s="23" t="s">
        <v>2615</v>
      </c>
      <c r="D533" s="23" t="s">
        <v>4286</v>
      </c>
      <c r="E533" s="3" t="s">
        <v>4422</v>
      </c>
      <c r="F533" s="5" t="s">
        <v>4902</v>
      </c>
      <c r="G533" s="39" t="s">
        <v>4206</v>
      </c>
      <c r="H533" s="7">
        <f t="shared" si="19"/>
        <v>23</v>
      </c>
    </row>
    <row r="534" spans="1:16383" ht="27" x14ac:dyDescent="0.25">
      <c r="A534" s="5" t="s">
        <v>3550</v>
      </c>
      <c r="B534" s="5" t="s">
        <v>3715</v>
      </c>
      <c r="C534" s="23" t="s">
        <v>2618</v>
      </c>
      <c r="D534" s="23" t="s">
        <v>4903</v>
      </c>
      <c r="E534" s="3" t="s">
        <v>4422</v>
      </c>
      <c r="F534" s="5" t="s">
        <v>4904</v>
      </c>
      <c r="G534" s="41" t="s">
        <v>4905</v>
      </c>
      <c r="H534" s="7">
        <f t="shared" si="19"/>
        <v>29</v>
      </c>
    </row>
    <row r="535" spans="1:16383" ht="27" x14ac:dyDescent="0.25">
      <c r="A535" s="5" t="s">
        <v>3551</v>
      </c>
      <c r="B535" s="5" t="s">
        <v>3715</v>
      </c>
      <c r="C535" s="23" t="s">
        <v>2557</v>
      </c>
      <c r="D535" s="23" t="s">
        <v>4365</v>
      </c>
      <c r="E535" s="3" t="s">
        <v>4422</v>
      </c>
      <c r="F535" s="5" t="s">
        <v>4906</v>
      </c>
      <c r="G535" s="39" t="s">
        <v>4206</v>
      </c>
      <c r="H535" s="7">
        <f t="shared" si="19"/>
        <v>25</v>
      </c>
    </row>
    <row r="536" spans="1:16383" ht="15" x14ac:dyDescent="0.25">
      <c r="A536" s="5" t="s">
        <v>3552</v>
      </c>
      <c r="B536" s="5" t="s">
        <v>3715</v>
      </c>
      <c r="C536" s="23" t="s">
        <v>2596</v>
      </c>
      <c r="D536" s="23" t="s">
        <v>4595</v>
      </c>
      <c r="E536" s="3" t="s">
        <v>4422</v>
      </c>
      <c r="F536" s="5" t="s">
        <v>4907</v>
      </c>
      <c r="G536" s="41" t="s">
        <v>4908</v>
      </c>
      <c r="H536" s="7">
        <f t="shared" si="19"/>
        <v>26</v>
      </c>
    </row>
    <row r="537" spans="1:16383" ht="15" x14ac:dyDescent="0.25">
      <c r="A537" s="5" t="s">
        <v>4909</v>
      </c>
      <c r="B537" s="5" t="s">
        <v>3715</v>
      </c>
      <c r="C537" s="23" t="s">
        <v>2599</v>
      </c>
      <c r="D537" s="23" t="s">
        <v>4602</v>
      </c>
      <c r="E537" s="3" t="s">
        <v>4422</v>
      </c>
      <c r="F537" s="5" t="s">
        <v>4910</v>
      </c>
      <c r="G537" s="41" t="s">
        <v>4911</v>
      </c>
      <c r="H537" s="7">
        <f t="shared" si="19"/>
        <v>25</v>
      </c>
    </row>
    <row r="538" spans="1:16383" ht="27" x14ac:dyDescent="0.25">
      <c r="A538" s="5" t="s">
        <v>3554</v>
      </c>
      <c r="B538" s="5" t="s">
        <v>3715</v>
      </c>
      <c r="C538" s="23" t="s">
        <v>2515</v>
      </c>
      <c r="D538" s="23" t="s">
        <v>4912</v>
      </c>
      <c r="E538" s="3" t="s">
        <v>4422</v>
      </c>
      <c r="F538" s="5" t="s">
        <v>4913</v>
      </c>
      <c r="G538" s="41" t="s">
        <v>4914</v>
      </c>
      <c r="H538" s="7">
        <f t="shared" si="19"/>
        <v>20</v>
      </c>
    </row>
    <row r="539" spans="1:16383" ht="27" x14ac:dyDescent="0.25">
      <c r="A539" s="5" t="s">
        <v>3555</v>
      </c>
      <c r="B539" s="5" t="s">
        <v>3715</v>
      </c>
      <c r="C539" s="23" t="s">
        <v>2503</v>
      </c>
      <c r="D539" s="23" t="s">
        <v>4518</v>
      </c>
      <c r="E539" s="3" t="s">
        <v>4422</v>
      </c>
      <c r="F539" s="5" t="s">
        <v>4915</v>
      </c>
      <c r="G539" s="41" t="s">
        <v>4916</v>
      </c>
      <c r="H539" s="7">
        <f t="shared" si="19"/>
        <v>19</v>
      </c>
    </row>
    <row r="540" spans="1:16383" x14ac:dyDescent="0.25">
      <c r="A540" s="5" t="s">
        <v>3556</v>
      </c>
      <c r="B540" s="5" t="s">
        <v>3715</v>
      </c>
      <c r="C540" s="23" t="s">
        <v>2563</v>
      </c>
      <c r="D540" s="23" t="s">
        <v>4917</v>
      </c>
      <c r="E540" s="3" t="s">
        <v>4422</v>
      </c>
      <c r="F540" s="5" t="s">
        <v>4798</v>
      </c>
      <c r="G540" s="39" t="s">
        <v>4206</v>
      </c>
      <c r="H540" s="7">
        <f t="shared" si="19"/>
        <v>21</v>
      </c>
      <c r="I540" s="10"/>
    </row>
    <row r="541" spans="1:16383" ht="27" x14ac:dyDescent="0.25">
      <c r="A541" s="5" t="s">
        <v>3557</v>
      </c>
      <c r="B541" s="5" t="s">
        <v>3715</v>
      </c>
      <c r="C541" s="23" t="s">
        <v>2521</v>
      </c>
      <c r="D541" s="23" t="s">
        <v>4918</v>
      </c>
      <c r="E541" s="3" t="s">
        <v>4422</v>
      </c>
      <c r="F541" s="5" t="s">
        <v>4919</v>
      </c>
      <c r="G541" s="41" t="s">
        <v>4920</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3486</v>
      </c>
      <c r="B542" s="5" t="s">
        <v>3683</v>
      </c>
      <c r="C542" s="23" t="s">
        <v>1571</v>
      </c>
      <c r="D542" s="23" t="s">
        <v>4921</v>
      </c>
      <c r="E542" s="3">
        <v>100901000</v>
      </c>
      <c r="F542" s="5" t="s">
        <v>4922</v>
      </c>
      <c r="G542" s="39" t="s">
        <v>4923</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3026</v>
      </c>
      <c r="B543" s="5" t="s">
        <v>3750</v>
      </c>
      <c r="C543" s="23" t="s">
        <v>1543</v>
      </c>
      <c r="D543" s="21" t="s">
        <v>4924</v>
      </c>
      <c r="E543" s="5">
        <v>900304000</v>
      </c>
      <c r="F543" s="5" t="s">
        <v>4925</v>
      </c>
      <c r="G543" s="26" t="s">
        <v>4926</v>
      </c>
      <c r="H543" s="7">
        <f t="shared" si="19"/>
        <v>30</v>
      </c>
    </row>
    <row r="544" spans="1:16383" x14ac:dyDescent="0.25">
      <c r="A544" s="5" t="s">
        <v>3042</v>
      </c>
      <c r="B544" s="5" t="s">
        <v>3750</v>
      </c>
      <c r="C544" s="23" t="s">
        <v>1556</v>
      </c>
      <c r="D544" s="21" t="s">
        <v>4924</v>
      </c>
      <c r="E544" s="5">
        <v>900304000</v>
      </c>
      <c r="F544" s="5" t="s">
        <v>4927</v>
      </c>
      <c r="G544" s="26" t="s">
        <v>4928</v>
      </c>
      <c r="H544" s="7">
        <f t="shared" si="19"/>
        <v>30</v>
      </c>
    </row>
    <row r="545" spans="1:8" x14ac:dyDescent="0.25">
      <c r="A545" s="5" t="s">
        <v>3041</v>
      </c>
      <c r="B545" s="5" t="s">
        <v>3750</v>
      </c>
      <c r="C545" s="23" t="s">
        <v>1550</v>
      </c>
      <c r="D545" s="21" t="s">
        <v>4929</v>
      </c>
      <c r="E545" s="5">
        <v>900304000</v>
      </c>
      <c r="F545" s="5" t="s">
        <v>4930</v>
      </c>
      <c r="G545" s="26" t="s">
        <v>4931</v>
      </c>
      <c r="H545" s="7">
        <f t="shared" si="19"/>
        <v>23</v>
      </c>
    </row>
    <row r="546" spans="1:8" x14ac:dyDescent="0.25">
      <c r="A546" s="5" t="s">
        <v>3026</v>
      </c>
      <c r="B546" s="5" t="s">
        <v>3750</v>
      </c>
      <c r="C546" s="23" t="s">
        <v>1553</v>
      </c>
      <c r="D546" s="21" t="s">
        <v>4929</v>
      </c>
      <c r="E546" s="5">
        <v>900304000</v>
      </c>
      <c r="F546" s="5" t="s">
        <v>4925</v>
      </c>
      <c r="G546" s="26" t="s">
        <v>4926</v>
      </c>
      <c r="H546" s="7">
        <f t="shared" si="19"/>
        <v>30</v>
      </c>
    </row>
    <row r="547" spans="1:8" x14ac:dyDescent="0.25">
      <c r="A547" s="5" t="s">
        <v>3096</v>
      </c>
      <c r="B547" s="5" t="s">
        <v>3750</v>
      </c>
      <c r="C547" s="23" t="s">
        <v>4932</v>
      </c>
      <c r="D547" s="21" t="s">
        <v>4929</v>
      </c>
      <c r="E547" s="5">
        <v>900304000</v>
      </c>
      <c r="F547" s="5" t="s">
        <v>4933</v>
      </c>
      <c r="G547" s="26" t="s">
        <v>4934</v>
      </c>
      <c r="H547" s="7">
        <f t="shared" si="19"/>
        <v>37</v>
      </c>
    </row>
    <row r="548" spans="1:8" x14ac:dyDescent="0.25">
      <c r="A548" s="5" t="s">
        <v>3095</v>
      </c>
      <c r="B548" s="5" t="s">
        <v>3750</v>
      </c>
      <c r="C548" s="23" t="s">
        <v>1901</v>
      </c>
      <c r="D548" s="21" t="s">
        <v>4924</v>
      </c>
      <c r="E548" s="5">
        <v>900304000</v>
      </c>
      <c r="F548" s="5" t="s">
        <v>4935</v>
      </c>
      <c r="G548" s="26" t="s">
        <v>4936</v>
      </c>
      <c r="H548" s="7">
        <f t="shared" si="19"/>
        <v>25</v>
      </c>
    </row>
    <row r="549" spans="1:8" ht="27" x14ac:dyDescent="0.25">
      <c r="A549" s="5" t="s">
        <v>3488</v>
      </c>
      <c r="B549" s="5" t="s">
        <v>4937</v>
      </c>
      <c r="C549" s="23" t="s">
        <v>1562</v>
      </c>
      <c r="D549" s="23" t="s">
        <v>4938</v>
      </c>
      <c r="E549" s="3">
        <v>901701000</v>
      </c>
      <c r="F549" s="5" t="s">
        <v>4939</v>
      </c>
      <c r="G549" s="26" t="s">
        <v>4940</v>
      </c>
      <c r="H549" s="7">
        <f t="shared" si="19"/>
        <v>25</v>
      </c>
    </row>
    <row r="550" spans="1:8" ht="27" x14ac:dyDescent="0.25">
      <c r="A550" s="5" t="s">
        <v>3328</v>
      </c>
      <c r="B550" s="5" t="s">
        <v>3595</v>
      </c>
      <c r="C550" s="23" t="s">
        <v>1518</v>
      </c>
      <c r="D550" s="23" t="s">
        <v>4941</v>
      </c>
      <c r="E550" s="3" t="s">
        <v>4942</v>
      </c>
      <c r="F550" s="5" t="s">
        <v>4943</v>
      </c>
      <c r="G550" s="26" t="s">
        <v>4206</v>
      </c>
      <c r="H550" s="7">
        <f t="shared" si="19"/>
        <v>25</v>
      </c>
    </row>
    <row r="551" spans="1:8" ht="27" x14ac:dyDescent="0.25">
      <c r="A551" s="5" t="s">
        <v>3092</v>
      </c>
      <c r="B551" s="5" t="s">
        <v>3595</v>
      </c>
      <c r="C551" s="23" t="s">
        <v>1890</v>
      </c>
      <c r="D551" s="23" t="s">
        <v>4941</v>
      </c>
      <c r="E551" s="3" t="s">
        <v>4942</v>
      </c>
      <c r="F551" s="5" t="s">
        <v>4944</v>
      </c>
      <c r="G551" s="26" t="s">
        <v>4945</v>
      </c>
      <c r="H551" s="7">
        <f t="shared" si="19"/>
        <v>28</v>
      </c>
    </row>
    <row r="552" spans="1:8" ht="27" x14ac:dyDescent="0.25">
      <c r="A552" s="5" t="s">
        <v>3091</v>
      </c>
      <c r="B552" s="5" t="s">
        <v>3595</v>
      </c>
      <c r="C552" s="23" t="s">
        <v>1894</v>
      </c>
      <c r="D552" s="23" t="s">
        <v>4941</v>
      </c>
      <c r="E552" s="3" t="s">
        <v>4942</v>
      </c>
      <c r="F552" s="5" t="s">
        <v>4946</v>
      </c>
      <c r="G552" s="26" t="s">
        <v>4206</v>
      </c>
      <c r="H552" s="7">
        <f t="shared" si="19"/>
        <v>30</v>
      </c>
    </row>
    <row r="553" spans="1:8" ht="27" x14ac:dyDescent="0.25">
      <c r="A553" s="5" t="s">
        <v>3648</v>
      </c>
      <c r="B553" s="5" t="s">
        <v>3595</v>
      </c>
      <c r="C553" s="23" t="s">
        <v>1518</v>
      </c>
      <c r="D553" s="23" t="s">
        <v>4941</v>
      </c>
      <c r="E553" s="3" t="s">
        <v>4942</v>
      </c>
      <c r="F553" s="5" t="s">
        <v>4947</v>
      </c>
      <c r="G553" s="26" t="s">
        <v>4206</v>
      </c>
      <c r="H553" s="7">
        <f t="shared" si="19"/>
        <v>25</v>
      </c>
    </row>
    <row r="554" spans="1:8" ht="27" x14ac:dyDescent="0.25">
      <c r="A554" s="5" t="s">
        <v>3056</v>
      </c>
      <c r="B554" s="5" t="s">
        <v>3750</v>
      </c>
      <c r="C554" s="23" t="s">
        <v>4948</v>
      </c>
      <c r="D554" s="23" t="s">
        <v>4924</v>
      </c>
      <c r="E554" s="5">
        <v>900304000</v>
      </c>
      <c r="F554" s="5" t="s">
        <v>4949</v>
      </c>
      <c r="G554" s="26" t="s">
        <v>4950</v>
      </c>
      <c r="H554" s="7">
        <f t="shared" si="19"/>
        <v>25</v>
      </c>
    </row>
    <row r="555" spans="1:8" ht="27" x14ac:dyDescent="0.25">
      <c r="A555" s="5" t="s">
        <v>4951</v>
      </c>
      <c r="B555" s="5" t="s">
        <v>3683</v>
      </c>
      <c r="C555" s="23" t="s">
        <v>1898</v>
      </c>
      <c r="D555" s="23" t="s">
        <v>4924</v>
      </c>
      <c r="E555" s="5">
        <v>900304000</v>
      </c>
      <c r="F555" s="5" t="s">
        <v>4952</v>
      </c>
      <c r="G555" s="26" t="s">
        <v>4953</v>
      </c>
      <c r="H555" s="7">
        <f t="shared" si="19"/>
        <v>30</v>
      </c>
    </row>
    <row r="556" spans="1:8" ht="27" x14ac:dyDescent="0.25">
      <c r="A556" s="5" t="s">
        <v>3040</v>
      </c>
      <c r="B556" s="5" t="s">
        <v>3661</v>
      </c>
      <c r="C556" s="23" t="s">
        <v>1898</v>
      </c>
      <c r="D556" s="23" t="s">
        <v>4924</v>
      </c>
      <c r="E556" s="5">
        <v>900304000</v>
      </c>
      <c r="F556" s="5" t="s">
        <v>4949</v>
      </c>
      <c r="G556" s="26" t="s">
        <v>4954</v>
      </c>
      <c r="H556" s="7">
        <f t="shared" si="19"/>
        <v>30</v>
      </c>
    </row>
    <row r="557" spans="1:8" ht="27" x14ac:dyDescent="0.25">
      <c r="A557" s="5" t="s">
        <v>3045</v>
      </c>
      <c r="B557" s="5" t="s">
        <v>3750</v>
      </c>
      <c r="C557" s="23" t="s">
        <v>1559</v>
      </c>
      <c r="D557" s="23" t="s">
        <v>4955</v>
      </c>
      <c r="E557" s="3" t="s">
        <v>3950</v>
      </c>
      <c r="F557" s="5" t="s">
        <v>4956</v>
      </c>
      <c r="G557" s="26" t="s">
        <v>4957</v>
      </c>
      <c r="H557" s="7">
        <f t="shared" si="19"/>
        <v>24</v>
      </c>
    </row>
    <row r="558" spans="1:8" ht="27" x14ac:dyDescent="0.25">
      <c r="A558" s="5" t="s">
        <v>3036</v>
      </c>
      <c r="B558" s="5" t="s">
        <v>3661</v>
      </c>
      <c r="C558" s="23" t="s">
        <v>1932</v>
      </c>
      <c r="D558" s="23" t="s">
        <v>4958</v>
      </c>
      <c r="E558" s="3" t="s">
        <v>4959</v>
      </c>
      <c r="F558" s="5" t="s">
        <v>4960</v>
      </c>
      <c r="G558" s="26" t="s">
        <v>4961</v>
      </c>
      <c r="H558" s="7">
        <f t="shared" si="19"/>
        <v>16</v>
      </c>
    </row>
    <row r="559" spans="1:8" ht="27" x14ac:dyDescent="0.25">
      <c r="A559" s="5" t="s">
        <v>3077</v>
      </c>
      <c r="B559" s="5" t="s">
        <v>3595</v>
      </c>
      <c r="C559" s="23" t="s">
        <v>1540</v>
      </c>
      <c r="D559" s="23" t="s">
        <v>4941</v>
      </c>
      <c r="E559" s="3" t="s">
        <v>4942</v>
      </c>
      <c r="F559" s="5" t="s">
        <v>4962</v>
      </c>
      <c r="G559" s="26" t="s">
        <v>4963</v>
      </c>
      <c r="H559" s="7">
        <f t="shared" si="19"/>
        <v>29</v>
      </c>
    </row>
    <row r="560" spans="1:8" x14ac:dyDescent="0.25">
      <c r="A560" s="5" t="s">
        <v>3078</v>
      </c>
      <c r="B560" s="5" t="s">
        <v>3595</v>
      </c>
      <c r="C560" s="23" t="s">
        <v>1537</v>
      </c>
      <c r="D560" s="23" t="s">
        <v>4964</v>
      </c>
      <c r="E560" s="3" t="s">
        <v>4942</v>
      </c>
      <c r="F560" s="5" t="s">
        <v>4965</v>
      </c>
      <c r="G560" s="26" t="s">
        <v>4966</v>
      </c>
      <c r="H560" s="7">
        <f t="shared" si="19"/>
        <v>26</v>
      </c>
    </row>
    <row r="561" spans="1:8" ht="27" x14ac:dyDescent="0.25">
      <c r="A561" s="5" t="s">
        <v>3076</v>
      </c>
      <c r="B561" s="5" t="s">
        <v>3661</v>
      </c>
      <c r="C561" s="23" t="s">
        <v>1525</v>
      </c>
      <c r="D561" s="23" t="s">
        <v>4941</v>
      </c>
      <c r="E561" s="3" t="s">
        <v>4942</v>
      </c>
      <c r="F561" s="5" t="s">
        <v>4967</v>
      </c>
      <c r="G561" s="26" t="s">
        <v>4968</v>
      </c>
      <c r="H561" s="7">
        <f t="shared" si="19"/>
        <v>27</v>
      </c>
    </row>
    <row r="562" spans="1:8" ht="27" x14ac:dyDescent="0.25">
      <c r="A562" s="5" t="s">
        <v>3055</v>
      </c>
      <c r="B562" s="5" t="s">
        <v>3683</v>
      </c>
      <c r="C562" s="23" t="s">
        <v>1528</v>
      </c>
      <c r="D562" s="23" t="s">
        <v>4969</v>
      </c>
      <c r="E562" s="3" t="s">
        <v>4970</v>
      </c>
      <c r="F562" s="5" t="s">
        <v>4971</v>
      </c>
      <c r="G562" s="26" t="s">
        <v>4972</v>
      </c>
      <c r="H562" s="7">
        <f t="shared" si="19"/>
        <v>31</v>
      </c>
    </row>
    <row r="563" spans="1:8" ht="27" x14ac:dyDescent="0.25">
      <c r="A563" s="5" t="s">
        <v>3085</v>
      </c>
      <c r="B563" s="5" t="s">
        <v>3683</v>
      </c>
      <c r="C563" s="23" t="s">
        <v>1522</v>
      </c>
      <c r="D563" s="23" t="s">
        <v>4958</v>
      </c>
      <c r="E563" s="3" t="s">
        <v>4959</v>
      </c>
      <c r="F563" s="5" t="s">
        <v>4973</v>
      </c>
      <c r="G563" s="26" t="s">
        <v>4974</v>
      </c>
      <c r="H563" s="7">
        <f t="shared" si="19"/>
        <v>20</v>
      </c>
    </row>
    <row r="564" spans="1:8" ht="27" x14ac:dyDescent="0.25">
      <c r="A564" s="5" t="s">
        <v>3075</v>
      </c>
      <c r="B564" s="5" t="s">
        <v>3661</v>
      </c>
      <c r="C564" s="23" t="s">
        <v>1531</v>
      </c>
      <c r="D564" s="23" t="s">
        <v>4969</v>
      </c>
      <c r="E564" s="3" t="s">
        <v>4970</v>
      </c>
      <c r="F564" s="5" t="s">
        <v>4975</v>
      </c>
      <c r="G564" s="26" t="s">
        <v>4206</v>
      </c>
      <c r="H564" s="7">
        <f t="shared" si="19"/>
        <v>18</v>
      </c>
    </row>
    <row r="565" spans="1:8" ht="27" x14ac:dyDescent="0.25">
      <c r="A565" s="5" t="s">
        <v>3616</v>
      </c>
      <c r="B565" s="5" t="s">
        <v>3683</v>
      </c>
      <c r="C565" s="23" t="s">
        <v>1540</v>
      </c>
      <c r="D565" s="23" t="s">
        <v>4941</v>
      </c>
      <c r="E565" s="3" t="s">
        <v>4942</v>
      </c>
      <c r="F565" s="5" t="s">
        <v>4976</v>
      </c>
      <c r="G565" s="26" t="s">
        <v>4977</v>
      </c>
      <c r="H565" s="7">
        <f t="shared" si="19"/>
        <v>24</v>
      </c>
    </row>
    <row r="566" spans="1:8" ht="27" x14ac:dyDescent="0.25">
      <c r="A566" s="5" t="s">
        <v>3079</v>
      </c>
      <c r="B566" s="5" t="s">
        <v>3595</v>
      </c>
      <c r="C566" s="23" t="s">
        <v>1540</v>
      </c>
      <c r="D566" s="23" t="s">
        <v>4958</v>
      </c>
      <c r="E566" s="3" t="s">
        <v>4959</v>
      </c>
      <c r="F566" s="5" t="s">
        <v>4978</v>
      </c>
      <c r="G566" s="26" t="s">
        <v>4979</v>
      </c>
      <c r="H566" s="7">
        <f t="shared" si="19"/>
        <v>28</v>
      </c>
    </row>
    <row r="567" spans="1:8" ht="27" x14ac:dyDescent="0.25">
      <c r="A567" s="5" t="s">
        <v>3093</v>
      </c>
      <c r="B567" s="5" t="s">
        <v>3750</v>
      </c>
      <c r="C567" s="23" t="s">
        <v>1881</v>
      </c>
      <c r="D567" s="23" t="s">
        <v>4958</v>
      </c>
      <c r="E567" s="3" t="s">
        <v>4959</v>
      </c>
      <c r="F567" s="5" t="s">
        <v>4980</v>
      </c>
      <c r="G567" s="26" t="s">
        <v>4981</v>
      </c>
      <c r="H567" s="7">
        <f t="shared" si="19"/>
        <v>26</v>
      </c>
    </row>
    <row r="568" spans="1:8" ht="27" x14ac:dyDescent="0.25">
      <c r="A568" s="5" t="s">
        <v>3039</v>
      </c>
      <c r="B568" s="5" t="s">
        <v>3595</v>
      </c>
      <c r="C568" s="23" t="s">
        <v>1884</v>
      </c>
      <c r="D568" s="23" t="s">
        <v>4982</v>
      </c>
      <c r="E568" s="3" t="s">
        <v>4201</v>
      </c>
      <c r="F568" s="5" t="s">
        <v>4983</v>
      </c>
      <c r="G568" s="26" t="s">
        <v>4984</v>
      </c>
      <c r="H568" s="7">
        <f t="shared" si="19"/>
        <v>29</v>
      </c>
    </row>
    <row r="569" spans="1:8" ht="27" x14ac:dyDescent="0.25">
      <c r="A569" s="5" t="s">
        <v>3094</v>
      </c>
      <c r="B569" s="5" t="s">
        <v>3595</v>
      </c>
      <c r="C569" s="23" t="s">
        <v>1887</v>
      </c>
      <c r="D569" s="23" t="s">
        <v>4985</v>
      </c>
      <c r="E569" s="3">
        <v>900304000</v>
      </c>
      <c r="F569" s="5" t="s">
        <v>4986</v>
      </c>
      <c r="G569" s="26" t="s">
        <v>4206</v>
      </c>
      <c r="H569" s="7">
        <f t="shared" si="19"/>
        <v>21</v>
      </c>
    </row>
    <row r="570" spans="1:8" ht="27" x14ac:dyDescent="0.25">
      <c r="A570" s="5" t="s">
        <v>3045</v>
      </c>
      <c r="B570" s="5" t="s">
        <v>3750</v>
      </c>
      <c r="C570" s="23" t="s">
        <v>1941</v>
      </c>
      <c r="D570" s="23" t="s">
        <v>4987</v>
      </c>
      <c r="E570" s="5">
        <v>900304000</v>
      </c>
      <c r="F570" s="5" t="s">
        <v>4956</v>
      </c>
      <c r="G570" s="26" t="s">
        <v>4957</v>
      </c>
      <c r="H570" s="7">
        <f t="shared" si="19"/>
        <v>24</v>
      </c>
    </row>
    <row r="571" spans="1:8" ht="27" x14ac:dyDescent="0.25">
      <c r="A571" s="5" t="s">
        <v>3043</v>
      </c>
      <c r="B571" s="5" t="s">
        <v>3750</v>
      </c>
      <c r="C571" s="23" t="s">
        <v>1929</v>
      </c>
      <c r="D571" s="23" t="s">
        <v>4988</v>
      </c>
      <c r="E571" s="3">
        <v>900304000</v>
      </c>
      <c r="F571" s="5" t="s">
        <v>4989</v>
      </c>
      <c r="G571" s="26" t="s">
        <v>4990</v>
      </c>
      <c r="H571" s="7">
        <f t="shared" si="19"/>
        <v>25</v>
      </c>
    </row>
    <row r="572" spans="1:8" ht="27" x14ac:dyDescent="0.25">
      <c r="A572" s="5" t="s">
        <v>3604</v>
      </c>
      <c r="B572" s="5" t="s">
        <v>3661</v>
      </c>
      <c r="C572" s="23" t="s">
        <v>1929</v>
      </c>
      <c r="D572" s="23" t="s">
        <v>4988</v>
      </c>
      <c r="E572" s="3">
        <v>900304000</v>
      </c>
      <c r="F572" s="5" t="s">
        <v>4991</v>
      </c>
      <c r="G572" s="26" t="s">
        <v>4992</v>
      </c>
      <c r="H572" s="7">
        <f t="shared" si="19"/>
        <v>37</v>
      </c>
    </row>
    <row r="573" spans="1:8" ht="27" x14ac:dyDescent="0.25">
      <c r="A573" s="5" t="s">
        <v>3516</v>
      </c>
      <c r="B573" s="5" t="s">
        <v>3683</v>
      </c>
      <c r="C573" s="23" t="s">
        <v>1935</v>
      </c>
      <c r="D573" s="23" t="s">
        <v>4993</v>
      </c>
      <c r="E573" s="3" t="s">
        <v>4994</v>
      </c>
      <c r="F573" s="5" t="s">
        <v>4995</v>
      </c>
      <c r="G573" s="26" t="s">
        <v>4996</v>
      </c>
      <c r="H573" s="7">
        <f t="shared" si="19"/>
        <v>24</v>
      </c>
    </row>
    <row r="574" spans="1:8" ht="27" x14ac:dyDescent="0.25">
      <c r="A574" s="5" t="s">
        <v>3003</v>
      </c>
      <c r="B574" s="5" t="s">
        <v>3750</v>
      </c>
      <c r="C574" s="23" t="s">
        <v>1908</v>
      </c>
      <c r="D574" s="23" t="s">
        <v>4997</v>
      </c>
      <c r="E574" s="3" t="s">
        <v>4998</v>
      </c>
      <c r="F574" s="5" t="s">
        <v>4999</v>
      </c>
      <c r="G574" s="26" t="s">
        <v>5000</v>
      </c>
      <c r="H574" s="7">
        <f t="shared" si="19"/>
        <v>19</v>
      </c>
    </row>
    <row r="575" spans="1:8" ht="27" x14ac:dyDescent="0.25">
      <c r="A575" s="5" t="s">
        <v>3080</v>
      </c>
      <c r="B575" s="5" t="s">
        <v>3750</v>
      </c>
      <c r="C575" s="23" t="s">
        <v>1911</v>
      </c>
      <c r="D575" s="23" t="s">
        <v>4924</v>
      </c>
      <c r="E575" s="5">
        <v>900304000</v>
      </c>
      <c r="F575" s="5" t="s">
        <v>5001</v>
      </c>
      <c r="G575" s="26" t="s">
        <v>5002</v>
      </c>
      <c r="H575" s="7">
        <f t="shared" si="19"/>
        <v>24</v>
      </c>
    </row>
    <row r="576" spans="1:8" ht="27" x14ac:dyDescent="0.25">
      <c r="A576" s="5" t="s">
        <v>3081</v>
      </c>
      <c r="B576" s="5" t="s">
        <v>3750</v>
      </c>
      <c r="C576" s="23" t="s">
        <v>1914</v>
      </c>
      <c r="D576" s="23" t="s">
        <v>4924</v>
      </c>
      <c r="E576" s="5">
        <v>900304000</v>
      </c>
      <c r="F576" s="5" t="s">
        <v>5003</v>
      </c>
      <c r="G576" s="26" t="s">
        <v>5004</v>
      </c>
      <c r="H576" s="7">
        <f t="shared" si="19"/>
        <v>31</v>
      </c>
    </row>
    <row r="577" spans="1:8" ht="27" x14ac:dyDescent="0.25">
      <c r="A577" s="5" t="s">
        <v>3082</v>
      </c>
      <c r="B577" s="5" t="s">
        <v>3750</v>
      </c>
      <c r="C577" s="23" t="s">
        <v>1917</v>
      </c>
      <c r="D577" s="23" t="s">
        <v>4924</v>
      </c>
      <c r="E577" s="5">
        <v>900304000</v>
      </c>
      <c r="F577" s="5" t="s">
        <v>5005</v>
      </c>
      <c r="G577" s="26" t="s">
        <v>5006</v>
      </c>
      <c r="H577" s="7">
        <f t="shared" si="19"/>
        <v>25</v>
      </c>
    </row>
    <row r="578" spans="1:8" ht="27" x14ac:dyDescent="0.25">
      <c r="A578" s="5" t="s">
        <v>3083</v>
      </c>
      <c r="B578" s="5" t="s">
        <v>3595</v>
      </c>
      <c r="C578" s="23" t="s">
        <v>1920</v>
      </c>
      <c r="D578" s="23" t="s">
        <v>4924</v>
      </c>
      <c r="E578" s="5">
        <v>900304000</v>
      </c>
      <c r="F578" s="5" t="s">
        <v>5007</v>
      </c>
      <c r="G578" s="26" t="s">
        <v>5008</v>
      </c>
      <c r="H578" s="7">
        <f t="shared" si="19"/>
        <v>29</v>
      </c>
    </row>
    <row r="579" spans="1:8" ht="27" x14ac:dyDescent="0.25">
      <c r="A579" s="5" t="s">
        <v>3084</v>
      </c>
      <c r="B579" s="5" t="s">
        <v>3750</v>
      </c>
      <c r="C579" s="23" t="s">
        <v>1923</v>
      </c>
      <c r="D579" s="23" t="s">
        <v>4924</v>
      </c>
      <c r="E579" s="5">
        <v>900304000</v>
      </c>
      <c r="F579" s="5" t="s">
        <v>5009</v>
      </c>
      <c r="G579" s="26" t="s">
        <v>5010</v>
      </c>
      <c r="H579" s="7">
        <f t="shared" si="19"/>
        <v>26</v>
      </c>
    </row>
    <row r="580" spans="1:8" ht="27" x14ac:dyDescent="0.25">
      <c r="A580" s="5" t="s">
        <v>3064</v>
      </c>
      <c r="B580" s="5" t="s">
        <v>3750</v>
      </c>
      <c r="C580" s="23" t="s">
        <v>1926</v>
      </c>
      <c r="D580" s="23" t="s">
        <v>4924</v>
      </c>
      <c r="E580" s="5">
        <v>900304000</v>
      </c>
      <c r="F580" s="5" t="s">
        <v>5011</v>
      </c>
      <c r="G580" s="26" t="s">
        <v>5012</v>
      </c>
      <c r="H580" s="7">
        <f t="shared" si="19"/>
        <v>25</v>
      </c>
    </row>
    <row r="581" spans="1:8" ht="27" x14ac:dyDescent="0.25">
      <c r="A581" s="5" t="s">
        <v>3402</v>
      </c>
      <c r="B581" s="5" t="s">
        <v>3683</v>
      </c>
      <c r="C581" s="23" t="s">
        <v>1565</v>
      </c>
      <c r="D581" s="23" t="s">
        <v>5013</v>
      </c>
      <c r="E581" s="3">
        <v>1200101101</v>
      </c>
      <c r="F581" s="5" t="s">
        <v>5014</v>
      </c>
      <c r="G581" s="26" t="s">
        <v>5015</v>
      </c>
      <c r="H581" s="7">
        <f t="shared" si="19"/>
        <v>32</v>
      </c>
    </row>
    <row r="582" spans="1:8" ht="27" x14ac:dyDescent="0.25">
      <c r="A582" s="5" t="s">
        <v>3407</v>
      </c>
      <c r="B582" s="5" t="s">
        <v>3683</v>
      </c>
      <c r="C582" s="23" t="s">
        <v>1568</v>
      </c>
      <c r="D582" s="23" t="s">
        <v>5016</v>
      </c>
      <c r="E582" s="3" t="s">
        <v>4042</v>
      </c>
      <c r="F582" s="5" t="s">
        <v>5017</v>
      </c>
      <c r="G582" s="26" t="s">
        <v>5018</v>
      </c>
      <c r="H582" s="7">
        <f t="shared" si="19"/>
        <v>20</v>
      </c>
    </row>
    <row r="583" spans="1:8" ht="27" x14ac:dyDescent="0.25">
      <c r="A583" s="5" t="s">
        <v>3408</v>
      </c>
      <c r="B583" s="5" t="s">
        <v>3683</v>
      </c>
      <c r="C583" s="23" t="s">
        <v>1574</v>
      </c>
      <c r="D583" s="23" t="s">
        <v>5019</v>
      </c>
      <c r="E583" s="3">
        <v>2800301000</v>
      </c>
      <c r="F583" s="5" t="s">
        <v>5020</v>
      </c>
      <c r="G583" s="26" t="s">
        <v>5021</v>
      </c>
      <c r="H583" s="7">
        <f t="shared" si="19"/>
        <v>25</v>
      </c>
    </row>
    <row r="584" spans="1:8" ht="27" x14ac:dyDescent="0.25">
      <c r="A584" s="5" t="s">
        <v>3410</v>
      </c>
      <c r="B584" s="5" t="s">
        <v>3683</v>
      </c>
      <c r="C584" s="23" t="s">
        <v>1577</v>
      </c>
      <c r="D584" s="23" t="s">
        <v>5022</v>
      </c>
      <c r="E584" s="3">
        <v>2300101000</v>
      </c>
      <c r="F584" s="5" t="s">
        <v>5023</v>
      </c>
      <c r="G584" s="26" t="s">
        <v>5024</v>
      </c>
      <c r="H584" s="7">
        <f t="shared" si="19"/>
        <v>31</v>
      </c>
    </row>
    <row r="585" spans="1:8" ht="27" x14ac:dyDescent="0.25">
      <c r="A585" s="5" t="s">
        <v>3412</v>
      </c>
      <c r="B585" s="5" t="s">
        <v>3683</v>
      </c>
      <c r="C585" s="23" t="s">
        <v>1580</v>
      </c>
      <c r="D585" s="23" t="s">
        <v>5025</v>
      </c>
      <c r="E585" s="3" t="s">
        <v>4059</v>
      </c>
      <c r="F585" s="5" t="s">
        <v>5026</v>
      </c>
      <c r="G585" s="26" t="s">
        <v>5027</v>
      </c>
      <c r="H585" s="7">
        <f t="shared" si="19"/>
        <v>36</v>
      </c>
    </row>
    <row r="586" spans="1:8" ht="27" x14ac:dyDescent="0.25">
      <c r="A586" s="5" t="s">
        <v>3415</v>
      </c>
      <c r="B586" s="5" t="s">
        <v>3683</v>
      </c>
      <c r="C586" s="23" t="s">
        <v>1607</v>
      </c>
      <c r="D586" s="23" t="s">
        <v>5028</v>
      </c>
      <c r="E586" s="3" t="s">
        <v>4071</v>
      </c>
      <c r="F586" s="5" t="s">
        <v>5029</v>
      </c>
      <c r="G586" s="26" t="s">
        <v>5030</v>
      </c>
      <c r="H586" s="7">
        <f t="shared" si="19"/>
        <v>22</v>
      </c>
    </row>
    <row r="587" spans="1:8" ht="27" x14ac:dyDescent="0.25">
      <c r="A587" s="5" t="s">
        <v>3416</v>
      </c>
      <c r="B587" s="5" t="s">
        <v>3683</v>
      </c>
      <c r="C587" s="23" t="s">
        <v>1653</v>
      </c>
      <c r="D587" s="23" t="s">
        <v>5031</v>
      </c>
      <c r="E587" s="3" t="s">
        <v>4074</v>
      </c>
      <c r="F587" s="5" t="s">
        <v>5032</v>
      </c>
      <c r="G587" s="26" t="s">
        <v>5033</v>
      </c>
      <c r="H587" s="7">
        <f t="shared" ref="H587:H650" si="20">LEN(A587)</f>
        <v>22</v>
      </c>
    </row>
    <row r="588" spans="1:8" ht="27" x14ac:dyDescent="0.25">
      <c r="A588" s="5" t="s">
        <v>3417</v>
      </c>
      <c r="B588" s="5" t="s">
        <v>3683</v>
      </c>
      <c r="C588" s="23" t="s">
        <v>1656</v>
      </c>
      <c r="D588" s="23" t="s">
        <v>5034</v>
      </c>
      <c r="E588" s="3">
        <v>2803203000</v>
      </c>
      <c r="F588" s="5" t="s">
        <v>5035</v>
      </c>
      <c r="G588" s="26" t="s">
        <v>5036</v>
      </c>
      <c r="H588" s="7">
        <f t="shared" si="20"/>
        <v>29</v>
      </c>
    </row>
    <row r="589" spans="1:8" ht="27" x14ac:dyDescent="0.25">
      <c r="A589" s="5" t="s">
        <v>3418</v>
      </c>
      <c r="B589" s="5" t="s">
        <v>3683</v>
      </c>
      <c r="C589" s="23" t="s">
        <v>1659</v>
      </c>
      <c r="D589" s="23" t="s">
        <v>5037</v>
      </c>
      <c r="E589" s="3" t="s">
        <v>4084</v>
      </c>
      <c r="F589" s="5" t="s">
        <v>5038</v>
      </c>
      <c r="G589" s="26" t="s">
        <v>5039</v>
      </c>
      <c r="H589" s="7">
        <f t="shared" si="20"/>
        <v>32</v>
      </c>
    </row>
    <row r="590" spans="1:8" ht="27" x14ac:dyDescent="0.25">
      <c r="A590" s="5" t="s">
        <v>3419</v>
      </c>
      <c r="B590" s="5" t="s">
        <v>3683</v>
      </c>
      <c r="C590" s="23" t="s">
        <v>1662</v>
      </c>
      <c r="D590" s="23" t="s">
        <v>5040</v>
      </c>
      <c r="E590" s="3">
        <v>1900502000</v>
      </c>
      <c r="F590" s="5" t="s">
        <v>5041</v>
      </c>
      <c r="G590" s="26" t="s">
        <v>5042</v>
      </c>
      <c r="H590" s="7">
        <f t="shared" si="20"/>
        <v>23</v>
      </c>
    </row>
    <row r="591" spans="1:8" ht="27" x14ac:dyDescent="0.25">
      <c r="A591" s="5" t="s">
        <v>3411</v>
      </c>
      <c r="B591" s="5" t="s">
        <v>3683</v>
      </c>
      <c r="C591" s="23" t="s">
        <v>1634</v>
      </c>
      <c r="D591" s="23" t="s">
        <v>5043</v>
      </c>
      <c r="E591" s="3">
        <v>801904000</v>
      </c>
      <c r="F591" s="5" t="s">
        <v>5044</v>
      </c>
      <c r="G591" s="26" t="s">
        <v>5045</v>
      </c>
      <c r="H591" s="7">
        <f t="shared" si="20"/>
        <v>32</v>
      </c>
    </row>
    <row r="592" spans="1:8" ht="27" x14ac:dyDescent="0.25">
      <c r="A592" s="5" t="s">
        <v>3420</v>
      </c>
      <c r="B592" s="5" t="s">
        <v>3683</v>
      </c>
      <c r="C592" s="23" t="s">
        <v>1665</v>
      </c>
      <c r="D592" s="23" t="s">
        <v>5046</v>
      </c>
      <c r="E592" s="3">
        <v>27011801000</v>
      </c>
      <c r="F592" s="5" t="s">
        <v>5047</v>
      </c>
      <c r="G592" s="26" t="s">
        <v>5048</v>
      </c>
      <c r="H592" s="7">
        <f t="shared" si="20"/>
        <v>21</v>
      </c>
    </row>
    <row r="593" spans="1:8" ht="27" x14ac:dyDescent="0.25">
      <c r="A593" s="5" t="s">
        <v>3421</v>
      </c>
      <c r="B593" s="5" t="s">
        <v>3683</v>
      </c>
      <c r="C593" s="23" t="s">
        <v>1668</v>
      </c>
      <c r="D593" s="23" t="s">
        <v>5049</v>
      </c>
      <c r="E593" s="3" t="s">
        <v>4093</v>
      </c>
      <c r="F593" s="5" t="s">
        <v>5050</v>
      </c>
      <c r="G593" s="26" t="s">
        <v>5051</v>
      </c>
      <c r="H593" s="7">
        <f t="shared" si="20"/>
        <v>20</v>
      </c>
    </row>
    <row r="594" spans="1:8" ht="27" x14ac:dyDescent="0.25">
      <c r="A594" s="5" t="s">
        <v>3422</v>
      </c>
      <c r="B594" s="5" t="s">
        <v>3683</v>
      </c>
      <c r="C594" s="23" t="s">
        <v>1671</v>
      </c>
      <c r="D594" s="23" t="s">
        <v>5052</v>
      </c>
      <c r="E594" s="3">
        <v>1409701000</v>
      </c>
      <c r="F594" s="5" t="s">
        <v>5053</v>
      </c>
      <c r="G594" s="26" t="s">
        <v>5054</v>
      </c>
      <c r="H594" s="7">
        <f t="shared" si="20"/>
        <v>29</v>
      </c>
    </row>
    <row r="595" spans="1:8" ht="27" x14ac:dyDescent="0.25">
      <c r="A595" s="5" t="s">
        <v>3423</v>
      </c>
      <c r="B595" s="5" t="s">
        <v>3683</v>
      </c>
      <c r="C595" s="23" t="s">
        <v>1674</v>
      </c>
      <c r="D595" s="23" t="s">
        <v>5055</v>
      </c>
      <c r="E595" s="3">
        <v>1103705000</v>
      </c>
      <c r="F595" s="5" t="s">
        <v>5056</v>
      </c>
      <c r="G595" s="26" t="s">
        <v>5057</v>
      </c>
      <c r="H595" s="7">
        <f t="shared" si="20"/>
        <v>33</v>
      </c>
    </row>
    <row r="596" spans="1:8" ht="27" x14ac:dyDescent="0.25">
      <c r="A596" s="5" t="s">
        <v>3424</v>
      </c>
      <c r="B596" s="5" t="s">
        <v>3683</v>
      </c>
      <c r="C596" s="23" t="s">
        <v>1677</v>
      </c>
      <c r="D596" s="23" t="s">
        <v>5058</v>
      </c>
      <c r="E596" s="3">
        <v>2602901000</v>
      </c>
      <c r="F596" s="5" t="s">
        <v>5059</v>
      </c>
      <c r="G596" s="26" t="s">
        <v>5060</v>
      </c>
      <c r="H596" s="7">
        <f t="shared" si="20"/>
        <v>22</v>
      </c>
    </row>
    <row r="597" spans="1:8" ht="27" x14ac:dyDescent="0.25">
      <c r="A597" s="5" t="s">
        <v>3425</v>
      </c>
      <c r="B597" s="5" t="s">
        <v>3683</v>
      </c>
      <c r="C597" s="23" t="s">
        <v>1680</v>
      </c>
      <c r="D597" s="23" t="s">
        <v>5061</v>
      </c>
      <c r="E597" s="3">
        <v>300301000</v>
      </c>
      <c r="F597" s="5" t="s">
        <v>5062</v>
      </c>
      <c r="G597" s="26" t="s">
        <v>5063</v>
      </c>
      <c r="H597" s="7">
        <f t="shared" si="20"/>
        <v>22</v>
      </c>
    </row>
    <row r="598" spans="1:8" ht="27" x14ac:dyDescent="0.25">
      <c r="A598" s="5" t="s">
        <v>3426</v>
      </c>
      <c r="B598" s="5" t="s">
        <v>3683</v>
      </c>
      <c r="C598" s="23" t="s">
        <v>1683</v>
      </c>
      <c r="D598" s="23" t="s">
        <v>5064</v>
      </c>
      <c r="E598" s="3">
        <v>1605204000</v>
      </c>
      <c r="F598" s="5" t="s">
        <v>5065</v>
      </c>
      <c r="G598" s="26" t="s">
        <v>5066</v>
      </c>
      <c r="H598" s="7">
        <f t="shared" si="20"/>
        <v>18</v>
      </c>
    </row>
    <row r="599" spans="1:8" ht="27" x14ac:dyDescent="0.25">
      <c r="A599" s="5" t="s">
        <v>3427</v>
      </c>
      <c r="B599" s="5" t="s">
        <v>3683</v>
      </c>
      <c r="C599" s="23" t="s">
        <v>1686</v>
      </c>
      <c r="D599" s="23" t="s">
        <v>5067</v>
      </c>
      <c r="E599" s="3">
        <v>600707000</v>
      </c>
      <c r="F599" s="5" t="s">
        <v>5068</v>
      </c>
      <c r="G599" s="26" t="s">
        <v>5069</v>
      </c>
      <c r="H599" s="7">
        <f t="shared" si="20"/>
        <v>17</v>
      </c>
    </row>
    <row r="600" spans="1:8" ht="27" x14ac:dyDescent="0.25">
      <c r="A600" s="5" t="s">
        <v>3428</v>
      </c>
      <c r="B600" s="5" t="s">
        <v>3683</v>
      </c>
      <c r="C600" s="23" t="s">
        <v>1689</v>
      </c>
      <c r="D600" s="23" t="s">
        <v>5070</v>
      </c>
      <c r="E600" s="3">
        <v>2802206000</v>
      </c>
      <c r="F600" s="5" t="s">
        <v>5071</v>
      </c>
      <c r="G600" s="26" t="s">
        <v>5072</v>
      </c>
      <c r="H600" s="7">
        <f t="shared" si="20"/>
        <v>32</v>
      </c>
    </row>
    <row r="601" spans="1:8" ht="27" x14ac:dyDescent="0.25">
      <c r="A601" s="5" t="s">
        <v>3429</v>
      </c>
      <c r="B601" s="5" t="s">
        <v>3683</v>
      </c>
      <c r="C601" s="23" t="s">
        <v>1692</v>
      </c>
      <c r="D601" s="23" t="s">
        <v>5073</v>
      </c>
      <c r="E601" s="3">
        <v>2501207000</v>
      </c>
      <c r="F601" s="5" t="s">
        <v>5074</v>
      </c>
      <c r="G601" s="26" t="s">
        <v>5075</v>
      </c>
      <c r="H601" s="7">
        <f t="shared" si="20"/>
        <v>31</v>
      </c>
    </row>
    <row r="602" spans="1:8" ht="27" x14ac:dyDescent="0.25">
      <c r="A602" s="5" t="s">
        <v>3430</v>
      </c>
      <c r="B602" s="5" t="s">
        <v>3683</v>
      </c>
      <c r="C602" s="23" t="s">
        <v>1695</v>
      </c>
      <c r="D602" s="23" t="s">
        <v>5076</v>
      </c>
      <c r="E602" s="3" t="s">
        <v>5077</v>
      </c>
      <c r="F602" s="5" t="s">
        <v>5078</v>
      </c>
      <c r="G602" s="26" t="s">
        <v>5079</v>
      </c>
      <c r="H602" s="7">
        <f t="shared" si="20"/>
        <v>23</v>
      </c>
    </row>
    <row r="603" spans="1:8" ht="27" x14ac:dyDescent="0.25">
      <c r="A603" s="5" t="s">
        <v>3431</v>
      </c>
      <c r="B603" s="5" t="s">
        <v>3683</v>
      </c>
      <c r="C603" s="23" t="s">
        <v>1698</v>
      </c>
      <c r="D603" s="23" t="s">
        <v>5080</v>
      </c>
      <c r="E603" s="3">
        <v>900201100</v>
      </c>
      <c r="F603" s="5" t="s">
        <v>5081</v>
      </c>
      <c r="G603" s="26" t="s">
        <v>5082</v>
      </c>
      <c r="H603" s="7">
        <f t="shared" si="20"/>
        <v>27</v>
      </c>
    </row>
    <row r="604" spans="1:8" ht="27" x14ac:dyDescent="0.25">
      <c r="A604" s="5" t="s">
        <v>3432</v>
      </c>
      <c r="B604" s="5" t="s">
        <v>3683</v>
      </c>
      <c r="C604" s="23" t="s">
        <v>1701</v>
      </c>
      <c r="D604" s="23" t="s">
        <v>5083</v>
      </c>
      <c r="E604" s="3">
        <v>1902101000</v>
      </c>
      <c r="F604" s="5" t="s">
        <v>5084</v>
      </c>
      <c r="G604" s="26" t="s">
        <v>5085</v>
      </c>
      <c r="H604" s="7">
        <f t="shared" si="20"/>
        <v>21</v>
      </c>
    </row>
    <row r="605" spans="1:8" ht="27" x14ac:dyDescent="0.25">
      <c r="A605" s="5" t="s">
        <v>3407</v>
      </c>
      <c r="B605" s="5" t="s">
        <v>3683</v>
      </c>
      <c r="C605" s="23" t="s">
        <v>1704</v>
      </c>
      <c r="D605" s="23" t="s">
        <v>5016</v>
      </c>
      <c r="E605" s="3">
        <v>2802511000</v>
      </c>
      <c r="F605" s="5" t="s">
        <v>5017</v>
      </c>
      <c r="G605" s="26" t="s">
        <v>5018</v>
      </c>
      <c r="H605" s="7">
        <f t="shared" si="20"/>
        <v>20</v>
      </c>
    </row>
    <row r="606" spans="1:8" ht="27" x14ac:dyDescent="0.25">
      <c r="A606" s="5" t="s">
        <v>3433</v>
      </c>
      <c r="B606" s="5" t="s">
        <v>3683</v>
      </c>
      <c r="C606" s="23" t="s">
        <v>1707</v>
      </c>
      <c r="D606" s="23" t="s">
        <v>5086</v>
      </c>
      <c r="E606" s="3">
        <v>2604318000</v>
      </c>
      <c r="F606" s="5" t="s">
        <v>5087</v>
      </c>
      <c r="G606" s="26" t="s">
        <v>5088</v>
      </c>
      <c r="H606" s="7">
        <f t="shared" si="20"/>
        <v>36</v>
      </c>
    </row>
    <row r="607" spans="1:8" ht="27" x14ac:dyDescent="0.25">
      <c r="A607" s="5" t="s">
        <v>3434</v>
      </c>
      <c r="B607" s="5" t="s">
        <v>3683</v>
      </c>
      <c r="C607" s="23" t="s">
        <v>1710</v>
      </c>
      <c r="D607" s="23" t="s">
        <v>5089</v>
      </c>
      <c r="E607" s="3">
        <v>2802717000</v>
      </c>
      <c r="F607" s="5" t="s">
        <v>5090</v>
      </c>
      <c r="G607" s="26" t="s">
        <v>5091</v>
      </c>
      <c r="H607" s="7">
        <f t="shared" si="20"/>
        <v>25</v>
      </c>
    </row>
    <row r="608" spans="1:8" ht="40.5" x14ac:dyDescent="0.25">
      <c r="A608" s="5" t="s">
        <v>3436</v>
      </c>
      <c r="B608" s="5" t="s">
        <v>3683</v>
      </c>
      <c r="C608" s="23" t="s">
        <v>1716</v>
      </c>
      <c r="D608" s="23" t="s">
        <v>5092</v>
      </c>
      <c r="E608" s="3">
        <v>502551000</v>
      </c>
      <c r="F608" s="5" t="s">
        <v>5093</v>
      </c>
      <c r="G608" s="26" t="s">
        <v>5094</v>
      </c>
      <c r="H608" s="7">
        <f t="shared" si="20"/>
        <v>27</v>
      </c>
    </row>
    <row r="609" spans="1:8" ht="27" x14ac:dyDescent="0.25">
      <c r="A609" s="5" t="s">
        <v>3437</v>
      </c>
      <c r="B609" s="5" t="s">
        <v>3683</v>
      </c>
      <c r="C609" s="23" t="s">
        <v>1719</v>
      </c>
      <c r="D609" s="23" t="s">
        <v>5095</v>
      </c>
      <c r="E609" s="3">
        <v>3105902000</v>
      </c>
      <c r="F609" s="5" t="s">
        <v>5096</v>
      </c>
      <c r="G609" s="26" t="s">
        <v>5097</v>
      </c>
      <c r="H609" s="7">
        <f t="shared" si="20"/>
        <v>30</v>
      </c>
    </row>
    <row r="610" spans="1:8" ht="27" x14ac:dyDescent="0.25">
      <c r="A610" s="5" t="s">
        <v>3438</v>
      </c>
      <c r="B610" s="5" t="s">
        <v>3683</v>
      </c>
      <c r="C610" s="23" t="s">
        <v>1722</v>
      </c>
      <c r="D610" s="23" t="s">
        <v>5098</v>
      </c>
      <c r="E610" s="3" t="s">
        <v>4143</v>
      </c>
      <c r="F610" s="5" t="s">
        <v>5099</v>
      </c>
      <c r="G610" s="26" t="s">
        <v>5100</v>
      </c>
      <c r="H610" s="7">
        <f t="shared" si="20"/>
        <v>24</v>
      </c>
    </row>
    <row r="611" spans="1:8" ht="27" x14ac:dyDescent="0.25">
      <c r="A611" s="5" t="s">
        <v>3439</v>
      </c>
      <c r="B611" s="5" t="s">
        <v>3683</v>
      </c>
      <c r="C611" s="23" t="s">
        <v>1728</v>
      </c>
      <c r="D611" s="23" t="s">
        <v>5101</v>
      </c>
      <c r="E611" s="3" t="s">
        <v>4149</v>
      </c>
      <c r="F611" s="5" t="s">
        <v>5102</v>
      </c>
      <c r="G611" s="26" t="s">
        <v>5103</v>
      </c>
      <c r="H611" s="7">
        <f t="shared" si="20"/>
        <v>22</v>
      </c>
    </row>
    <row r="612" spans="1:8" ht="27" x14ac:dyDescent="0.25">
      <c r="A612" s="5" t="s">
        <v>3440</v>
      </c>
      <c r="B612" s="5" t="s">
        <v>3683</v>
      </c>
      <c r="C612" s="23" t="s">
        <v>1731</v>
      </c>
      <c r="D612" s="23" t="s">
        <v>5104</v>
      </c>
      <c r="E612" s="3">
        <v>2007902000</v>
      </c>
      <c r="F612" s="5" t="s">
        <v>5105</v>
      </c>
      <c r="G612" s="26" t="s">
        <v>5106</v>
      </c>
      <c r="H612" s="7">
        <f t="shared" si="20"/>
        <v>19</v>
      </c>
    </row>
    <row r="613" spans="1:8" ht="27" x14ac:dyDescent="0.25">
      <c r="A613" s="5" t="s">
        <v>3443</v>
      </c>
      <c r="B613" s="5" t="s">
        <v>3683</v>
      </c>
      <c r="C613" s="23" t="s">
        <v>1740</v>
      </c>
      <c r="D613" s="23" t="s">
        <v>5107</v>
      </c>
      <c r="E613" s="3" t="s">
        <v>4163</v>
      </c>
      <c r="F613" s="5" t="s">
        <v>5108</v>
      </c>
      <c r="G613" s="26" t="s">
        <v>5109</v>
      </c>
      <c r="H613" s="7">
        <f t="shared" si="20"/>
        <v>24</v>
      </c>
    </row>
    <row r="614" spans="1:8" ht="27" x14ac:dyDescent="0.25">
      <c r="A614" s="5" t="s">
        <v>3444</v>
      </c>
      <c r="B614" s="5" t="s">
        <v>3683</v>
      </c>
      <c r="C614" s="23" t="s">
        <v>1743</v>
      </c>
      <c r="D614" s="23" t="s">
        <v>5110</v>
      </c>
      <c r="E614" s="3" t="s">
        <v>4167</v>
      </c>
      <c r="F614" s="5" t="s">
        <v>5111</v>
      </c>
      <c r="G614" s="26" t="s">
        <v>5112</v>
      </c>
      <c r="H614" s="7">
        <f t="shared" si="20"/>
        <v>23</v>
      </c>
    </row>
    <row r="615" spans="1:8" ht="27" x14ac:dyDescent="0.25">
      <c r="A615" s="5" t="s">
        <v>3446</v>
      </c>
      <c r="B615" s="5" t="s">
        <v>3683</v>
      </c>
      <c r="C615" s="23" t="s">
        <v>1749</v>
      </c>
      <c r="D615" s="23" t="s">
        <v>5113</v>
      </c>
      <c r="E615" s="3" t="s">
        <v>5114</v>
      </c>
      <c r="F615" s="5" t="s">
        <v>5115</v>
      </c>
      <c r="G615" s="26" t="s">
        <v>5116</v>
      </c>
      <c r="H615" s="7">
        <f t="shared" si="20"/>
        <v>21</v>
      </c>
    </row>
    <row r="616" spans="1:8" ht="27" x14ac:dyDescent="0.25">
      <c r="A616" s="5" t="s">
        <v>3448</v>
      </c>
      <c r="B616" s="5" t="s">
        <v>3683</v>
      </c>
      <c r="C616" s="23" t="s">
        <v>1758</v>
      </c>
      <c r="D616" s="23" t="s">
        <v>5117</v>
      </c>
      <c r="E616" s="3">
        <v>3018902000</v>
      </c>
      <c r="F616" s="5" t="s">
        <v>5118</v>
      </c>
      <c r="G616" s="26" t="s">
        <v>5119</v>
      </c>
      <c r="H616" s="7">
        <f t="shared" si="20"/>
        <v>19</v>
      </c>
    </row>
    <row r="617" spans="1:8" ht="27" x14ac:dyDescent="0.25">
      <c r="A617" s="5" t="s">
        <v>3449</v>
      </c>
      <c r="B617" s="5" t="s">
        <v>3683</v>
      </c>
      <c r="C617" s="23" t="s">
        <v>1761</v>
      </c>
      <c r="D617" s="23" t="s">
        <v>5120</v>
      </c>
      <c r="E617" s="3" t="s">
        <v>4184</v>
      </c>
      <c r="F617" s="5" t="s">
        <v>5121</v>
      </c>
      <c r="G617" s="26" t="s">
        <v>5122</v>
      </c>
      <c r="H617" s="7">
        <f t="shared" si="20"/>
        <v>22</v>
      </c>
    </row>
    <row r="618" spans="1:8" ht="27" x14ac:dyDescent="0.25">
      <c r="A618" s="5" t="s">
        <v>3435</v>
      </c>
      <c r="B618" s="5" t="s">
        <v>3683</v>
      </c>
      <c r="C618" s="23" t="s">
        <v>1713</v>
      </c>
      <c r="D618" s="23" t="s">
        <v>5123</v>
      </c>
      <c r="E618" s="3" t="s">
        <v>5124</v>
      </c>
      <c r="F618" s="5" t="s">
        <v>5125</v>
      </c>
      <c r="G618" s="26" t="s">
        <v>5126</v>
      </c>
      <c r="H618" s="7">
        <f t="shared" si="20"/>
        <v>22</v>
      </c>
    </row>
    <row r="619" spans="1:8" ht="27" x14ac:dyDescent="0.25">
      <c r="A619" s="5" t="s">
        <v>3450</v>
      </c>
      <c r="B619" s="5" t="s">
        <v>3683</v>
      </c>
      <c r="C619" s="23" t="s">
        <v>1725</v>
      </c>
      <c r="D619" s="23" t="s">
        <v>5127</v>
      </c>
      <c r="E619" s="3">
        <v>800502000</v>
      </c>
      <c r="F619" s="5" t="s">
        <v>5128</v>
      </c>
      <c r="G619" s="26" t="s">
        <v>5129</v>
      </c>
      <c r="H619" s="7">
        <f t="shared" si="20"/>
        <v>28</v>
      </c>
    </row>
    <row r="620" spans="1:8" ht="27" x14ac:dyDescent="0.25">
      <c r="A620" s="5" t="s">
        <v>3441</v>
      </c>
      <c r="B620" s="5" t="s">
        <v>3683</v>
      </c>
      <c r="C620" s="23" t="s">
        <v>1734</v>
      </c>
      <c r="D620" s="23" t="s">
        <v>5130</v>
      </c>
      <c r="E620" s="3">
        <v>2402801000</v>
      </c>
      <c r="F620" s="5" t="s">
        <v>5131</v>
      </c>
      <c r="G620" s="26" t="s">
        <v>5132</v>
      </c>
      <c r="H620" s="7">
        <f t="shared" si="20"/>
        <v>21</v>
      </c>
    </row>
    <row r="621" spans="1:8" ht="27" x14ac:dyDescent="0.25">
      <c r="A621" s="5" t="s">
        <v>3442</v>
      </c>
      <c r="B621" s="5" t="s">
        <v>3683</v>
      </c>
      <c r="C621" s="23" t="s">
        <v>1737</v>
      </c>
      <c r="D621" s="23" t="s">
        <v>5133</v>
      </c>
      <c r="E621" s="3" t="s">
        <v>4158</v>
      </c>
      <c r="F621" s="5" t="s">
        <v>5134</v>
      </c>
      <c r="G621" s="26" t="s">
        <v>5135</v>
      </c>
      <c r="H621" s="7">
        <f t="shared" si="20"/>
        <v>21</v>
      </c>
    </row>
    <row r="622" spans="1:8" ht="27" x14ac:dyDescent="0.25">
      <c r="A622" s="5" t="s">
        <v>3445</v>
      </c>
      <c r="B622" s="5" t="s">
        <v>3683</v>
      </c>
      <c r="C622" s="23" t="s">
        <v>1746</v>
      </c>
      <c r="D622" s="23" t="s">
        <v>5136</v>
      </c>
      <c r="E622" s="3">
        <v>200304000</v>
      </c>
      <c r="F622" s="5" t="s">
        <v>5137</v>
      </c>
      <c r="G622" s="26" t="s">
        <v>5138</v>
      </c>
      <c r="H622" s="7">
        <f t="shared" si="20"/>
        <v>36</v>
      </c>
    </row>
    <row r="623" spans="1:8" ht="27" x14ac:dyDescent="0.25">
      <c r="A623" s="5" t="s">
        <v>3447</v>
      </c>
      <c r="B623" s="5" t="s">
        <v>3683</v>
      </c>
      <c r="C623" s="23" t="s">
        <v>1752</v>
      </c>
      <c r="D623" s="23" t="s">
        <v>5139</v>
      </c>
      <c r="E623" s="3" t="s">
        <v>4175</v>
      </c>
      <c r="F623" s="5" t="s">
        <v>5140</v>
      </c>
      <c r="G623" s="26" t="s">
        <v>5141</v>
      </c>
      <c r="H623" s="7">
        <f t="shared" si="20"/>
        <v>18</v>
      </c>
    </row>
    <row r="624" spans="1:8" ht="27" x14ac:dyDescent="0.25">
      <c r="A624" s="5" t="s">
        <v>3396</v>
      </c>
      <c r="B624" s="5" t="s">
        <v>3683</v>
      </c>
      <c r="C624" s="23" t="s">
        <v>1755</v>
      </c>
      <c r="D624" s="23" t="s">
        <v>5142</v>
      </c>
      <c r="E624" s="3" t="s">
        <v>5143</v>
      </c>
      <c r="F624" s="5" t="s">
        <v>5144</v>
      </c>
      <c r="G624" s="26" t="s">
        <v>5145</v>
      </c>
      <c r="H624" s="7">
        <f t="shared" si="20"/>
        <v>19</v>
      </c>
    </row>
    <row r="625" spans="1:16383" ht="27" x14ac:dyDescent="0.25">
      <c r="A625" s="5" t="s">
        <v>3413</v>
      </c>
      <c r="B625" s="5" t="s">
        <v>3683</v>
      </c>
      <c r="C625" s="23" t="s">
        <v>1644</v>
      </c>
      <c r="D625" s="23" t="s">
        <v>5146</v>
      </c>
      <c r="E625" s="3" t="s">
        <v>4063</v>
      </c>
      <c r="F625" s="5" t="s">
        <v>5147</v>
      </c>
      <c r="G625" s="26" t="s">
        <v>5148</v>
      </c>
      <c r="H625" s="7">
        <f t="shared" si="20"/>
        <v>33</v>
      </c>
    </row>
    <row r="626" spans="1:16383" ht="27" x14ac:dyDescent="0.25">
      <c r="A626" s="5" t="s">
        <v>3414</v>
      </c>
      <c r="B626" s="5" t="s">
        <v>3683</v>
      </c>
      <c r="C626" s="23" t="s">
        <v>1650</v>
      </c>
      <c r="D626" s="23" t="s">
        <v>5149</v>
      </c>
      <c r="E626" s="3">
        <v>710201000</v>
      </c>
      <c r="F626" s="5" t="s">
        <v>5150</v>
      </c>
      <c r="G626" s="26" t="s">
        <v>5151</v>
      </c>
      <c r="H626" s="7">
        <f t="shared" si="20"/>
        <v>24</v>
      </c>
    </row>
    <row r="627" spans="1:16383" ht="27" x14ac:dyDescent="0.25">
      <c r="A627" s="5" t="s">
        <v>3388</v>
      </c>
      <c r="B627" s="5" t="s">
        <v>3683</v>
      </c>
      <c r="C627" s="23" t="s">
        <v>5152</v>
      </c>
      <c r="D627" s="23" t="s">
        <v>5153</v>
      </c>
      <c r="E627" s="3">
        <v>100901000</v>
      </c>
      <c r="F627" s="5" t="s">
        <v>5154</v>
      </c>
      <c r="G627" s="26" t="s">
        <v>5155</v>
      </c>
      <c r="H627" s="7">
        <f t="shared" si="20"/>
        <v>22</v>
      </c>
    </row>
    <row r="628" spans="1:16383" ht="27" x14ac:dyDescent="0.25">
      <c r="A628" s="5" t="s">
        <v>3409</v>
      </c>
      <c r="B628" s="5" t="s">
        <v>3683</v>
      </c>
      <c r="C628" s="23" t="s">
        <v>1767</v>
      </c>
      <c r="D628" s="23" t="s">
        <v>5156</v>
      </c>
      <c r="E628" s="3">
        <v>200410000</v>
      </c>
      <c r="F628" s="5" t="s">
        <v>5157</v>
      </c>
      <c r="G628" s="26" t="s">
        <v>5158</v>
      </c>
      <c r="H628" s="7">
        <f t="shared" si="20"/>
        <v>17</v>
      </c>
    </row>
    <row r="629" spans="1:16383" ht="27" x14ac:dyDescent="0.25">
      <c r="A629" s="5" t="s">
        <v>3389</v>
      </c>
      <c r="B629" s="5" t="s">
        <v>3683</v>
      </c>
      <c r="C629" s="23" t="s">
        <v>1770</v>
      </c>
      <c r="D629" s="23" t="s">
        <v>5159</v>
      </c>
      <c r="E629" s="3">
        <v>200402000</v>
      </c>
      <c r="F629" s="5" t="s">
        <v>5160</v>
      </c>
      <c r="G629" s="26" t="s">
        <v>5161</v>
      </c>
      <c r="H629" s="7">
        <f t="shared" si="20"/>
        <v>27</v>
      </c>
    </row>
    <row r="630" spans="1:16383" ht="27" x14ac:dyDescent="0.25">
      <c r="A630" s="5" t="s">
        <v>3390</v>
      </c>
      <c r="B630" s="5" t="s">
        <v>3683</v>
      </c>
      <c r="C630" s="23" t="s">
        <v>5162</v>
      </c>
      <c r="D630" s="23" t="s">
        <v>5163</v>
      </c>
      <c r="E630" s="3">
        <v>300301000</v>
      </c>
      <c r="F630" s="5" t="s">
        <v>5164</v>
      </c>
      <c r="G630" s="26" t="s">
        <v>5165</v>
      </c>
      <c r="H630" s="7">
        <f t="shared" si="20"/>
        <v>20</v>
      </c>
    </row>
    <row r="631" spans="1:16383" ht="27" x14ac:dyDescent="0.25">
      <c r="A631" s="5" t="s">
        <v>3391</v>
      </c>
      <c r="B631" s="5" t="s">
        <v>3683</v>
      </c>
      <c r="C631" s="23" t="s">
        <v>1776</v>
      </c>
      <c r="D631" s="23" t="s">
        <v>5166</v>
      </c>
      <c r="E631" s="3">
        <v>400256000</v>
      </c>
      <c r="F631" s="5" t="s">
        <v>5167</v>
      </c>
      <c r="G631" s="26" t="s">
        <v>5168</v>
      </c>
      <c r="H631" s="7">
        <f t="shared" si="20"/>
        <v>35</v>
      </c>
    </row>
    <row r="632" spans="1:16383" ht="27" x14ac:dyDescent="0.25">
      <c r="A632" s="5" t="s">
        <v>3395</v>
      </c>
      <c r="B632" s="5" t="s">
        <v>3683</v>
      </c>
      <c r="C632" s="23" t="s">
        <v>1791</v>
      </c>
      <c r="D632" s="23" t="s">
        <v>5169</v>
      </c>
      <c r="E632" s="3">
        <v>503001101</v>
      </c>
      <c r="F632" s="5" t="s">
        <v>5170</v>
      </c>
      <c r="G632" s="26" t="s">
        <v>5171</v>
      </c>
      <c r="H632" s="7">
        <f t="shared" si="20"/>
        <v>29</v>
      </c>
    </row>
    <row r="633" spans="1:16383" ht="27" x14ac:dyDescent="0.25">
      <c r="A633" s="5" t="s">
        <v>3396</v>
      </c>
      <c r="B633" s="5" t="s">
        <v>3683</v>
      </c>
      <c r="C633" s="23" t="s">
        <v>1794</v>
      </c>
      <c r="D633" s="23" t="s">
        <v>5172</v>
      </c>
      <c r="E633" s="3">
        <v>503501000</v>
      </c>
      <c r="F633" s="5" t="s">
        <v>5173</v>
      </c>
      <c r="G633" s="26" t="s">
        <v>5145</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3485</v>
      </c>
      <c r="B634" s="5" t="s">
        <v>3683</v>
      </c>
      <c r="C634" s="23" t="s">
        <v>1797</v>
      </c>
      <c r="D634" s="23" t="s">
        <v>5174</v>
      </c>
      <c r="E634" s="40" t="s">
        <v>4136</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3683</v>
      </c>
      <c r="C635" s="23" t="s">
        <v>1800</v>
      </c>
      <c r="D635" s="23" t="s">
        <v>5177</v>
      </c>
      <c r="E635" s="3">
        <v>600208000</v>
      </c>
      <c r="F635" s="5" t="s">
        <v>5178</v>
      </c>
      <c r="G635" s="26" t="s">
        <v>5179</v>
      </c>
      <c r="H635" s="7">
        <f t="shared" si="20"/>
        <v>24</v>
      </c>
    </row>
    <row r="636" spans="1:16383" ht="27" x14ac:dyDescent="0.25">
      <c r="A636" s="5" t="s">
        <v>3392</v>
      </c>
      <c r="B636" s="5" t="s">
        <v>3683</v>
      </c>
      <c r="C636" s="23" t="s">
        <v>1779</v>
      </c>
      <c r="D636" s="23" t="s">
        <v>5180</v>
      </c>
      <c r="E636" s="3">
        <v>710101101</v>
      </c>
      <c r="F636" s="5" t="s">
        <v>5181</v>
      </c>
      <c r="G636" s="26" t="s">
        <v>5182</v>
      </c>
      <c r="H636" s="7">
        <f t="shared" si="20"/>
        <v>21</v>
      </c>
    </row>
    <row r="637" spans="1:16383" ht="27" x14ac:dyDescent="0.25">
      <c r="A637" s="5" t="s">
        <v>21</v>
      </c>
      <c r="B637" s="5" t="s">
        <v>3683</v>
      </c>
      <c r="C637" s="23" t="s">
        <v>2976</v>
      </c>
      <c r="D637" s="23" t="s">
        <v>5183</v>
      </c>
      <c r="E637" s="163" t="s">
        <v>3753</v>
      </c>
      <c r="F637" s="5" t="s">
        <v>5184</v>
      </c>
      <c r="G637" s="26" t="s">
        <v>5185</v>
      </c>
      <c r="H637" s="7">
        <f t="shared" si="20"/>
        <v>30</v>
      </c>
    </row>
    <row r="638" spans="1:16383" ht="27" x14ac:dyDescent="0.25">
      <c r="A638" s="5" t="s">
        <v>3393</v>
      </c>
      <c r="B638" s="5" t="s">
        <v>3683</v>
      </c>
      <c r="C638" s="23" t="s">
        <v>1785</v>
      </c>
      <c r="D638" s="23" t="s">
        <v>5186</v>
      </c>
      <c r="E638" s="3" t="s">
        <v>4237</v>
      </c>
      <c r="F638" s="5" t="s">
        <v>5187</v>
      </c>
      <c r="G638" s="26" t="s">
        <v>5188</v>
      </c>
      <c r="H638" s="7">
        <f t="shared" si="20"/>
        <v>19</v>
      </c>
    </row>
    <row r="639" spans="1:16383" ht="27" x14ac:dyDescent="0.25">
      <c r="A639" s="5" t="s">
        <v>3394</v>
      </c>
      <c r="B639" s="5" t="s">
        <v>3683</v>
      </c>
      <c r="C639" s="23" t="s">
        <v>1788</v>
      </c>
      <c r="D639" s="23" t="s">
        <v>5189</v>
      </c>
      <c r="E639" s="3" t="s">
        <v>3761</v>
      </c>
      <c r="F639" s="5" t="s">
        <v>5190</v>
      </c>
      <c r="G639" s="26" t="s">
        <v>5191</v>
      </c>
      <c r="H639" s="7">
        <f t="shared" si="20"/>
        <v>23</v>
      </c>
    </row>
    <row r="640" spans="1:16383" ht="27" x14ac:dyDescent="0.25">
      <c r="A640" s="5" t="s">
        <v>3487</v>
      </c>
      <c r="B640" s="5" t="s">
        <v>3683</v>
      </c>
      <c r="C640" s="23" t="s">
        <v>1647</v>
      </c>
      <c r="D640" s="23" t="s">
        <v>5192</v>
      </c>
      <c r="E640" s="3">
        <v>400350000</v>
      </c>
      <c r="F640" s="5" t="s">
        <v>5193</v>
      </c>
      <c r="G640" s="26" t="s">
        <v>5194</v>
      </c>
      <c r="H640" s="7">
        <f t="shared" si="20"/>
        <v>27</v>
      </c>
    </row>
    <row r="641" spans="1:8" ht="27" x14ac:dyDescent="0.25">
      <c r="A641" s="5" t="s">
        <v>3480</v>
      </c>
      <c r="B641" s="5" t="s">
        <v>3683</v>
      </c>
      <c r="C641" s="23" t="s">
        <v>1803</v>
      </c>
      <c r="D641" s="23" t="s">
        <v>5195</v>
      </c>
      <c r="E641" s="3">
        <v>901601101</v>
      </c>
      <c r="F641" s="5" t="s">
        <v>5196</v>
      </c>
      <c r="G641" s="26" t="s">
        <v>5197</v>
      </c>
      <c r="H641" s="7">
        <f t="shared" si="20"/>
        <v>30</v>
      </c>
    </row>
    <row r="642" spans="1:8" ht="27" x14ac:dyDescent="0.25">
      <c r="A642" s="5" t="s">
        <v>3481</v>
      </c>
      <c r="B642" s="5" t="s">
        <v>3683</v>
      </c>
      <c r="C642" s="23" t="s">
        <v>1806</v>
      </c>
      <c r="D642" s="23" t="s">
        <v>5198</v>
      </c>
      <c r="E642" s="3">
        <v>901510109</v>
      </c>
      <c r="F642" s="5" t="s">
        <v>5199</v>
      </c>
      <c r="G642" s="26" t="s">
        <v>5200</v>
      </c>
      <c r="H642" s="7">
        <f t="shared" si="20"/>
        <v>27</v>
      </c>
    </row>
    <row r="643" spans="1:8" ht="27" x14ac:dyDescent="0.25">
      <c r="A643" s="5" t="s">
        <v>3482</v>
      </c>
      <c r="B643" s="5" t="s">
        <v>3683</v>
      </c>
      <c r="C643" s="23" t="s">
        <v>1809</v>
      </c>
      <c r="D643" s="23" t="s">
        <v>5201</v>
      </c>
      <c r="E643" s="3">
        <v>900601101</v>
      </c>
      <c r="F643" s="5" t="s">
        <v>5202</v>
      </c>
      <c r="G643" s="26" t="s">
        <v>5203</v>
      </c>
      <c r="H643" s="7">
        <f t="shared" si="20"/>
        <v>24</v>
      </c>
    </row>
    <row r="644" spans="1:8" ht="27" x14ac:dyDescent="0.25">
      <c r="A644" s="5" t="s">
        <v>3483</v>
      </c>
      <c r="B644" s="5" t="s">
        <v>3683</v>
      </c>
      <c r="C644" s="23" t="s">
        <v>1812</v>
      </c>
      <c r="D644" s="23" t="s">
        <v>5204</v>
      </c>
      <c r="E644" s="3" t="s">
        <v>3772</v>
      </c>
      <c r="F644" s="5" t="s">
        <v>5205</v>
      </c>
      <c r="G644" s="26" t="s">
        <v>5206</v>
      </c>
      <c r="H644" s="7">
        <f t="shared" si="20"/>
        <v>23</v>
      </c>
    </row>
    <row r="645" spans="1:8" ht="27" x14ac:dyDescent="0.25">
      <c r="A645" s="5" t="s">
        <v>3484</v>
      </c>
      <c r="B645" s="5" t="s">
        <v>3683</v>
      </c>
      <c r="C645" s="23" t="s">
        <v>1815</v>
      </c>
      <c r="D645" s="23" t="s">
        <v>5207</v>
      </c>
      <c r="E645" s="3" t="s">
        <v>5208</v>
      </c>
      <c r="F645" s="5" t="s">
        <v>5209</v>
      </c>
      <c r="G645" s="26" t="s">
        <v>5210</v>
      </c>
      <c r="H645" s="7">
        <f t="shared" si="20"/>
        <v>27</v>
      </c>
    </row>
    <row r="646" spans="1:8" ht="27" x14ac:dyDescent="0.25">
      <c r="A646" s="5" t="s">
        <v>3517</v>
      </c>
      <c r="B646" s="5" t="s">
        <v>3683</v>
      </c>
      <c r="C646" s="23" t="s">
        <v>1640</v>
      </c>
      <c r="D646" s="23" t="s">
        <v>4924</v>
      </c>
      <c r="E646" s="5">
        <v>900304000</v>
      </c>
      <c r="F646" s="5" t="s">
        <v>5211</v>
      </c>
      <c r="G646" s="26" t="s">
        <v>5212</v>
      </c>
      <c r="H646" s="7">
        <f t="shared" si="20"/>
        <v>29</v>
      </c>
    </row>
    <row r="647" spans="1:8" ht="27" x14ac:dyDescent="0.25">
      <c r="A647" s="5" t="s">
        <v>3399</v>
      </c>
      <c r="B647" s="5" t="s">
        <v>3683</v>
      </c>
      <c r="C647" s="23" t="s">
        <v>1818</v>
      </c>
      <c r="D647" s="23" t="s">
        <v>5213</v>
      </c>
      <c r="E647" s="3">
        <v>1000501000</v>
      </c>
      <c r="F647" s="5" t="s">
        <v>5214</v>
      </c>
      <c r="G647" s="26" t="s">
        <v>5215</v>
      </c>
      <c r="H647" s="7">
        <f t="shared" si="20"/>
        <v>31</v>
      </c>
    </row>
    <row r="648" spans="1:8" ht="27" x14ac:dyDescent="0.25">
      <c r="A648" s="5" t="s">
        <v>3400</v>
      </c>
      <c r="B648" s="5" t="s">
        <v>3683</v>
      </c>
      <c r="C648" s="23" t="s">
        <v>1821</v>
      </c>
      <c r="D648" s="23" t="s">
        <v>5216</v>
      </c>
      <c r="E648" s="3">
        <v>1102008000</v>
      </c>
      <c r="F648" s="5" t="s">
        <v>5217</v>
      </c>
      <c r="G648" s="26" t="s">
        <v>5218</v>
      </c>
      <c r="H648" s="7">
        <f t="shared" si="20"/>
        <v>30</v>
      </c>
    </row>
    <row r="649" spans="1:8" ht="27" x14ac:dyDescent="0.25">
      <c r="A649" s="5" t="s">
        <v>3401</v>
      </c>
      <c r="B649" s="5" t="s">
        <v>3683</v>
      </c>
      <c r="C649" s="23" t="s">
        <v>1824</v>
      </c>
      <c r="D649" s="23" t="s">
        <v>5219</v>
      </c>
      <c r="E649" s="3">
        <v>1102008000</v>
      </c>
      <c r="F649" s="5" t="s">
        <v>5220</v>
      </c>
      <c r="G649" s="26" t="s">
        <v>5221</v>
      </c>
      <c r="H649" s="7">
        <f t="shared" si="20"/>
        <v>29</v>
      </c>
    </row>
    <row r="650" spans="1:8" ht="27" x14ac:dyDescent="0.25">
      <c r="A650" s="5" t="s">
        <v>3402</v>
      </c>
      <c r="B650" s="5" t="s">
        <v>3683</v>
      </c>
      <c r="C650" s="23" t="s">
        <v>1827</v>
      </c>
      <c r="D650" s="23" t="s">
        <v>5013</v>
      </c>
      <c r="E650" s="3">
        <v>1200101101</v>
      </c>
      <c r="F650" s="5" t="s">
        <v>5014</v>
      </c>
      <c r="G650" s="26" t="s">
        <v>5015</v>
      </c>
      <c r="H650" s="7">
        <f t="shared" si="20"/>
        <v>32</v>
      </c>
    </row>
    <row r="651" spans="1:8" ht="27" x14ac:dyDescent="0.25">
      <c r="A651" s="5" t="s">
        <v>3403</v>
      </c>
      <c r="B651" s="5" t="s">
        <v>3683</v>
      </c>
      <c r="C651" s="23" t="s">
        <v>1830</v>
      </c>
      <c r="D651" s="23" t="s">
        <v>5222</v>
      </c>
      <c r="E651" s="3">
        <v>1304801000</v>
      </c>
      <c r="F651" s="5" t="s">
        <v>5223</v>
      </c>
      <c r="G651" s="26" t="s">
        <v>5224</v>
      </c>
      <c r="H651" s="7">
        <f t="shared" ref="H651:H713" si="21">LEN(A651)</f>
        <v>23</v>
      </c>
    </row>
    <row r="652" spans="1:8" ht="40.5" x14ac:dyDescent="0.25">
      <c r="A652" s="5" t="s">
        <v>3404</v>
      </c>
      <c r="B652" s="5" t="s">
        <v>3683</v>
      </c>
      <c r="C652" s="23" t="s">
        <v>1833</v>
      </c>
      <c r="D652" s="23" t="s">
        <v>5225</v>
      </c>
      <c r="E652" s="3">
        <v>1403919000</v>
      </c>
      <c r="F652" s="5" t="s">
        <v>5226</v>
      </c>
      <c r="G652" s="26" t="s">
        <v>5227</v>
      </c>
      <c r="H652" s="7">
        <f t="shared" si="21"/>
        <v>30</v>
      </c>
    </row>
    <row r="653" spans="1:8" ht="27" x14ac:dyDescent="0.25">
      <c r="A653" s="5" t="s">
        <v>3405</v>
      </c>
      <c r="B653" s="5" t="s">
        <v>3683</v>
      </c>
      <c r="C653" s="23" t="s">
        <v>1836</v>
      </c>
      <c r="D653" s="23" t="s">
        <v>5228</v>
      </c>
      <c r="E653" s="3">
        <v>1403918000</v>
      </c>
      <c r="F653" s="5" t="s">
        <v>5229</v>
      </c>
      <c r="G653" s="26" t="s">
        <v>5230</v>
      </c>
      <c r="H653" s="7">
        <f t="shared" si="21"/>
        <v>30</v>
      </c>
    </row>
    <row r="654" spans="1:8" ht="27" x14ac:dyDescent="0.25">
      <c r="A654" s="5" t="s">
        <v>3406</v>
      </c>
      <c r="B654" s="5" t="s">
        <v>3683</v>
      </c>
      <c r="C654" s="23" t="s">
        <v>1839</v>
      </c>
      <c r="D654" s="23" t="s">
        <v>5231</v>
      </c>
      <c r="E654" s="3">
        <v>1412001000</v>
      </c>
      <c r="F654" s="5" t="s">
        <v>5232</v>
      </c>
      <c r="G654" s="26" t="s">
        <v>5233</v>
      </c>
      <c r="H654" s="7">
        <f t="shared" si="21"/>
        <v>27</v>
      </c>
    </row>
    <row r="655" spans="1:8" ht="27" x14ac:dyDescent="0.25">
      <c r="A655" s="5" t="s">
        <v>3451</v>
      </c>
      <c r="B655" s="5" t="s">
        <v>3683</v>
      </c>
      <c r="C655" s="23" t="s">
        <v>1842</v>
      </c>
      <c r="D655" s="23" t="s">
        <v>5234</v>
      </c>
      <c r="E655" s="3">
        <v>1505403101</v>
      </c>
      <c r="F655" s="5" t="s">
        <v>5235</v>
      </c>
      <c r="G655" s="26" t="s">
        <v>5236</v>
      </c>
      <c r="H655" s="7">
        <f t="shared" si="21"/>
        <v>22</v>
      </c>
    </row>
    <row r="656" spans="1:8" ht="27" x14ac:dyDescent="0.25">
      <c r="A656" s="5" t="s">
        <v>3452</v>
      </c>
      <c r="B656" s="5" t="s">
        <v>3683</v>
      </c>
      <c r="C656" s="23" t="s">
        <v>1845</v>
      </c>
      <c r="D656" s="23" t="s">
        <v>5237</v>
      </c>
      <c r="E656" s="3">
        <v>15104011000</v>
      </c>
      <c r="F656" s="5" t="s">
        <v>5238</v>
      </c>
      <c r="G656" s="26" t="s">
        <v>5239</v>
      </c>
      <c r="H656" s="7">
        <f t="shared" si="21"/>
        <v>27</v>
      </c>
    </row>
    <row r="657" spans="1:8" ht="27" x14ac:dyDescent="0.25">
      <c r="A657" s="5" t="s">
        <v>3453</v>
      </c>
      <c r="B657" s="5" t="s">
        <v>3683</v>
      </c>
      <c r="C657" s="23" t="s">
        <v>1848</v>
      </c>
      <c r="D657" s="23" t="s">
        <v>5240</v>
      </c>
      <c r="E657" s="3">
        <v>1605301000</v>
      </c>
      <c r="F657" s="5" t="s">
        <v>5241</v>
      </c>
      <c r="G657" s="26" t="s">
        <v>5242</v>
      </c>
      <c r="H657" s="7">
        <f t="shared" si="21"/>
        <v>30</v>
      </c>
    </row>
    <row r="658" spans="1:8" ht="27" x14ac:dyDescent="0.25">
      <c r="A658" s="5" t="s">
        <v>3454</v>
      </c>
      <c r="B658" s="5" t="s">
        <v>3683</v>
      </c>
      <c r="C658" s="23" t="s">
        <v>1851</v>
      </c>
      <c r="D658" s="23" t="s">
        <v>5243</v>
      </c>
      <c r="E658" s="3">
        <v>1700705000</v>
      </c>
      <c r="F658" s="5" t="s">
        <v>5244</v>
      </c>
      <c r="G658" s="26" t="s">
        <v>5245</v>
      </c>
      <c r="H658" s="7">
        <f t="shared" si="21"/>
        <v>34</v>
      </c>
    </row>
    <row r="659" spans="1:8" ht="27" x14ac:dyDescent="0.25">
      <c r="A659" s="5" t="s">
        <v>3455</v>
      </c>
      <c r="B659" s="5" t="s">
        <v>3683</v>
      </c>
      <c r="C659" s="23" t="s">
        <v>1854</v>
      </c>
      <c r="D659" s="23" t="s">
        <v>5246</v>
      </c>
      <c r="E659" s="3">
        <v>1801705101</v>
      </c>
      <c r="F659" s="5" t="s">
        <v>5247</v>
      </c>
      <c r="G659" s="26" t="s">
        <v>5248</v>
      </c>
      <c r="H659" s="7">
        <f t="shared" si="21"/>
        <v>29</v>
      </c>
    </row>
    <row r="660" spans="1:8" ht="27" x14ac:dyDescent="0.25">
      <c r="A660" s="5" t="s">
        <v>3456</v>
      </c>
      <c r="B660" s="5" t="s">
        <v>3683</v>
      </c>
      <c r="C660" s="23" t="s">
        <v>1857</v>
      </c>
      <c r="D660" s="23" t="s">
        <v>5249</v>
      </c>
      <c r="E660" s="3">
        <v>1903904000</v>
      </c>
      <c r="F660" s="5" t="s">
        <v>5250</v>
      </c>
      <c r="G660" s="26" t="s">
        <v>5251</v>
      </c>
      <c r="H660" s="7">
        <f t="shared" si="21"/>
        <v>27</v>
      </c>
    </row>
    <row r="661" spans="1:8" ht="27" x14ac:dyDescent="0.25">
      <c r="A661" s="5" t="s">
        <v>3457</v>
      </c>
      <c r="B661" s="5" t="s">
        <v>3683</v>
      </c>
      <c r="C661" s="23" t="s">
        <v>1860</v>
      </c>
      <c r="D661" s="23" t="s">
        <v>5252</v>
      </c>
      <c r="E661" s="3" t="s">
        <v>3831</v>
      </c>
      <c r="F661" s="5" t="s">
        <v>5253</v>
      </c>
      <c r="G661" s="26" t="s">
        <v>5254</v>
      </c>
      <c r="H661" s="7">
        <f t="shared" si="21"/>
        <v>32</v>
      </c>
    </row>
    <row r="662" spans="1:8" ht="27" x14ac:dyDescent="0.25">
      <c r="A662" s="5" t="s">
        <v>3458</v>
      </c>
      <c r="B662" s="5" t="s">
        <v>3683</v>
      </c>
      <c r="C662" s="23" t="s">
        <v>1863</v>
      </c>
      <c r="D662" s="23" t="s">
        <v>5255</v>
      </c>
      <c r="E662" s="3">
        <v>1901902000</v>
      </c>
      <c r="F662" s="5" t="s">
        <v>5256</v>
      </c>
      <c r="G662" s="26" t="s">
        <v>5257</v>
      </c>
      <c r="H662" s="7">
        <f t="shared" si="21"/>
        <v>25</v>
      </c>
    </row>
    <row r="663" spans="1:8" ht="27" x14ac:dyDescent="0.25">
      <c r="A663" s="5" t="s">
        <v>3459</v>
      </c>
      <c r="B663" s="5" t="s">
        <v>3683</v>
      </c>
      <c r="C663" s="23" t="s">
        <v>1866</v>
      </c>
      <c r="D663" s="23" t="s">
        <v>5258</v>
      </c>
      <c r="E663" s="3">
        <v>2006701000</v>
      </c>
      <c r="F663" s="5" t="s">
        <v>5259</v>
      </c>
      <c r="G663" s="26" t="s">
        <v>5260</v>
      </c>
      <c r="H663" s="7">
        <f t="shared" si="21"/>
        <v>15</v>
      </c>
    </row>
    <row r="664" spans="1:8" ht="27" x14ac:dyDescent="0.25">
      <c r="A664" s="5" t="s">
        <v>3460</v>
      </c>
      <c r="B664" s="5" t="s">
        <v>3683</v>
      </c>
      <c r="C664" s="23" t="s">
        <v>1869</v>
      </c>
      <c r="D664" s="23" t="s">
        <v>5261</v>
      </c>
      <c r="E664" s="3">
        <v>2111901000</v>
      </c>
      <c r="F664" s="5" t="s">
        <v>5262</v>
      </c>
      <c r="G664" s="26" t="s">
        <v>5263</v>
      </c>
      <c r="H664" s="7">
        <f t="shared" si="21"/>
        <v>23</v>
      </c>
    </row>
    <row r="665" spans="1:8" ht="27" x14ac:dyDescent="0.25">
      <c r="A665" s="5" t="s">
        <v>3461</v>
      </c>
      <c r="B665" s="5" t="s">
        <v>3683</v>
      </c>
      <c r="C665" s="23" t="s">
        <v>1872</v>
      </c>
      <c r="D665" s="23" t="s">
        <v>5264</v>
      </c>
      <c r="E665" s="3">
        <v>2111401000</v>
      </c>
      <c r="F665" s="5" t="s">
        <v>5265</v>
      </c>
      <c r="G665" s="26" t="s">
        <v>5266</v>
      </c>
      <c r="H665" s="7">
        <f t="shared" si="21"/>
        <v>26</v>
      </c>
    </row>
    <row r="666" spans="1:8" ht="27" x14ac:dyDescent="0.25">
      <c r="A666" s="5" t="s">
        <v>3462</v>
      </c>
      <c r="B666" s="5" t="s">
        <v>3683</v>
      </c>
      <c r="C666" s="23" t="s">
        <v>1875</v>
      </c>
      <c r="D666" s="23" t="s">
        <v>5267</v>
      </c>
      <c r="E666" s="3">
        <v>2201401101</v>
      </c>
      <c r="F666" s="5" t="s">
        <v>5268</v>
      </c>
      <c r="G666" s="26" t="s">
        <v>5269</v>
      </c>
      <c r="H666" s="7">
        <f t="shared" si="21"/>
        <v>26</v>
      </c>
    </row>
    <row r="667" spans="1:8" ht="27" x14ac:dyDescent="0.25">
      <c r="A667" s="5" t="s">
        <v>3463</v>
      </c>
      <c r="B667" s="5" t="s">
        <v>3683</v>
      </c>
      <c r="C667" s="23" t="s">
        <v>1878</v>
      </c>
      <c r="D667" s="23" t="s">
        <v>5270</v>
      </c>
      <c r="E667" s="3">
        <v>2300508103</v>
      </c>
      <c r="F667" s="5" t="s">
        <v>5271</v>
      </c>
      <c r="G667" s="26" t="s">
        <v>5272</v>
      </c>
      <c r="H667" s="7">
        <f t="shared" si="21"/>
        <v>34</v>
      </c>
    </row>
    <row r="668" spans="1:8" ht="27" x14ac:dyDescent="0.25">
      <c r="A668" s="5" t="s">
        <v>3695</v>
      </c>
      <c r="B668" s="5" t="s">
        <v>3683</v>
      </c>
      <c r="C668" s="23" t="s">
        <v>1944</v>
      </c>
      <c r="D668" s="23" t="s">
        <v>5273</v>
      </c>
      <c r="E668" s="3" t="s">
        <v>3950</v>
      </c>
      <c r="F668" s="5" t="s">
        <v>5274</v>
      </c>
      <c r="G668" s="26" t="s">
        <v>5275</v>
      </c>
      <c r="H668" s="7">
        <f t="shared" si="21"/>
        <v>25</v>
      </c>
    </row>
    <row r="669" spans="1:8" ht="27" x14ac:dyDescent="0.25">
      <c r="A669" s="5" t="s">
        <v>3654</v>
      </c>
      <c r="B669" s="5" t="s">
        <v>3683</v>
      </c>
      <c r="C669" s="23" t="s">
        <v>1944</v>
      </c>
      <c r="D669" s="23" t="s">
        <v>5276</v>
      </c>
      <c r="E669" s="5">
        <v>900304000</v>
      </c>
      <c r="F669" s="5" t="s">
        <v>5277</v>
      </c>
      <c r="G669" s="26" t="s">
        <v>5212</v>
      </c>
      <c r="H669" s="7">
        <f t="shared" si="21"/>
        <v>29</v>
      </c>
    </row>
    <row r="670" spans="1:8" ht="27" x14ac:dyDescent="0.25">
      <c r="A670" s="5" t="s">
        <v>3679</v>
      </c>
      <c r="B670" s="5" t="s">
        <v>3683</v>
      </c>
      <c r="C670" s="23" t="s">
        <v>1944</v>
      </c>
      <c r="D670" s="23" t="s">
        <v>5278</v>
      </c>
      <c r="E670" s="3">
        <v>900601101</v>
      </c>
      <c r="F670" s="5" t="s">
        <v>5279</v>
      </c>
      <c r="G670" s="26" t="s">
        <v>5280</v>
      </c>
      <c r="H670" s="7">
        <f t="shared" si="21"/>
        <v>31</v>
      </c>
    </row>
    <row r="671" spans="1:8" ht="27" x14ac:dyDescent="0.25">
      <c r="A671" s="5" t="s">
        <v>3398</v>
      </c>
      <c r="B671" s="5" t="s">
        <v>3683</v>
      </c>
      <c r="C671" s="23" t="s">
        <v>1944</v>
      </c>
      <c r="D671" s="23" t="s">
        <v>5276</v>
      </c>
      <c r="E671" s="5">
        <v>900304000</v>
      </c>
      <c r="F671" s="5" t="s">
        <v>5281</v>
      </c>
      <c r="G671" s="26" t="s">
        <v>5282</v>
      </c>
      <c r="H671" s="7">
        <f t="shared" si="21"/>
        <v>22</v>
      </c>
    </row>
    <row r="672" spans="1:8" ht="27" x14ac:dyDescent="0.25">
      <c r="A672" s="5" t="s">
        <v>3464</v>
      </c>
      <c r="B672" s="5" t="s">
        <v>3683</v>
      </c>
      <c r="C672" s="23" t="s">
        <v>1583</v>
      </c>
      <c r="D672" s="23" t="s">
        <v>5283</v>
      </c>
      <c r="E672" s="3">
        <v>2402801000</v>
      </c>
      <c r="F672" s="5" t="s">
        <v>5284</v>
      </c>
      <c r="G672" s="26" t="s">
        <v>5285</v>
      </c>
      <c r="H672" s="7">
        <f t="shared" si="21"/>
        <v>19</v>
      </c>
    </row>
    <row r="673" spans="1:9" ht="27" x14ac:dyDescent="0.25">
      <c r="A673" s="5" t="s">
        <v>3465</v>
      </c>
      <c r="B673" s="5" t="s">
        <v>3683</v>
      </c>
      <c r="C673" s="23" t="s">
        <v>1586</v>
      </c>
      <c r="D673" s="23" t="s">
        <v>5286</v>
      </c>
      <c r="E673" s="3">
        <v>2500610000</v>
      </c>
      <c r="F673" s="5" t="s">
        <v>5287</v>
      </c>
      <c r="G673" s="26" t="s">
        <v>5288</v>
      </c>
      <c r="H673" s="7">
        <f t="shared" si="21"/>
        <v>33</v>
      </c>
    </row>
    <row r="674" spans="1:9" ht="27" x14ac:dyDescent="0.25">
      <c r="A674" s="5" t="s">
        <v>3466</v>
      </c>
      <c r="B674" s="5" t="s">
        <v>3683</v>
      </c>
      <c r="C674" s="23" t="s">
        <v>1589</v>
      </c>
      <c r="D674" s="23" t="s">
        <v>5289</v>
      </c>
      <c r="E674" s="3">
        <v>2501204000</v>
      </c>
      <c r="F674" s="5" t="s">
        <v>5290</v>
      </c>
      <c r="G674" s="26" t="s">
        <v>5291</v>
      </c>
      <c r="H674" s="7">
        <f t="shared" si="21"/>
        <v>18</v>
      </c>
    </row>
    <row r="675" spans="1:9" ht="27" x14ac:dyDescent="0.25">
      <c r="A675" s="5" t="s">
        <v>3467</v>
      </c>
      <c r="B675" s="5" t="s">
        <v>3683</v>
      </c>
      <c r="C675" s="23" t="s">
        <v>1592</v>
      </c>
      <c r="D675" s="23" t="s">
        <v>5292</v>
      </c>
      <c r="E675" s="3" t="s">
        <v>3865</v>
      </c>
      <c r="F675" s="5" t="s">
        <v>5293</v>
      </c>
      <c r="G675" s="26" t="s">
        <v>5294</v>
      </c>
      <c r="H675" s="7">
        <f t="shared" si="21"/>
        <v>18</v>
      </c>
    </row>
    <row r="676" spans="1:9" ht="27" x14ac:dyDescent="0.25">
      <c r="A676" s="5" t="s">
        <v>3424</v>
      </c>
      <c r="B676" s="5" t="s">
        <v>3683</v>
      </c>
      <c r="C676" s="23" t="s">
        <v>1595</v>
      </c>
      <c r="D676" s="23" t="s">
        <v>5292</v>
      </c>
      <c r="E676" s="3" t="s">
        <v>5295</v>
      </c>
      <c r="F676" s="5" t="s">
        <v>5059</v>
      </c>
      <c r="G676" s="26" t="s">
        <v>5060</v>
      </c>
      <c r="H676" s="7">
        <f t="shared" si="21"/>
        <v>22</v>
      </c>
    </row>
    <row r="677" spans="1:9" ht="27" x14ac:dyDescent="0.25">
      <c r="A677" s="5" t="s">
        <v>3468</v>
      </c>
      <c r="B677" s="5" t="s">
        <v>3683</v>
      </c>
      <c r="C677" s="23" t="s">
        <v>1598</v>
      </c>
      <c r="D677" s="23" t="s">
        <v>5296</v>
      </c>
      <c r="E677" s="3">
        <v>2604314000</v>
      </c>
      <c r="F677" s="5" t="s">
        <v>5297</v>
      </c>
      <c r="G677" s="26" t="s">
        <v>5298</v>
      </c>
      <c r="H677" s="7">
        <f t="shared" si="21"/>
        <v>18</v>
      </c>
    </row>
    <row r="678" spans="1:9" ht="27" x14ac:dyDescent="0.25">
      <c r="A678" s="5" t="s">
        <v>3044</v>
      </c>
      <c r="B678" s="5" t="s">
        <v>3683</v>
      </c>
      <c r="C678" s="23" t="s">
        <v>1938</v>
      </c>
      <c r="D678" s="23" t="s">
        <v>5276</v>
      </c>
      <c r="E678" s="3">
        <v>900304000</v>
      </c>
      <c r="F678" s="5" t="s">
        <v>5299</v>
      </c>
      <c r="G678" s="26" t="s">
        <v>5300</v>
      </c>
      <c r="H678" s="7">
        <f t="shared" si="21"/>
        <v>32</v>
      </c>
    </row>
    <row r="679" spans="1:9" ht="27" x14ac:dyDescent="0.25">
      <c r="A679" s="5" t="s">
        <v>3469</v>
      </c>
      <c r="B679" s="5" t="s">
        <v>3683</v>
      </c>
      <c r="C679" s="23" t="s">
        <v>1601</v>
      </c>
      <c r="D679" s="23" t="s">
        <v>5301</v>
      </c>
      <c r="E679" s="3">
        <v>2701801000</v>
      </c>
      <c r="F679" s="5" t="s">
        <v>5302</v>
      </c>
      <c r="G679" s="26" t="s">
        <v>5303</v>
      </c>
      <c r="H679" s="7">
        <f t="shared" si="21"/>
        <v>29</v>
      </c>
    </row>
    <row r="680" spans="1:9" ht="27" x14ac:dyDescent="0.25">
      <c r="A680" s="5" t="s">
        <v>3470</v>
      </c>
      <c r="B680" s="5" t="s">
        <v>3683</v>
      </c>
      <c r="C680" s="23" t="s">
        <v>1604</v>
      </c>
      <c r="D680" s="23" t="s">
        <v>5304</v>
      </c>
      <c r="E680" s="3">
        <v>2804101000</v>
      </c>
      <c r="F680" s="5" t="s">
        <v>5305</v>
      </c>
      <c r="G680" s="26" t="s">
        <v>5306</v>
      </c>
      <c r="H680" s="7">
        <f t="shared" si="21"/>
        <v>27</v>
      </c>
    </row>
    <row r="681" spans="1:9" ht="27" x14ac:dyDescent="0.25">
      <c r="A681" s="5" t="s">
        <v>3471</v>
      </c>
      <c r="B681" s="5" t="s">
        <v>3683</v>
      </c>
      <c r="C681" s="23" t="s">
        <v>1610</v>
      </c>
      <c r="D681" s="23" t="s">
        <v>5307</v>
      </c>
      <c r="E681" s="3">
        <v>2802701102</v>
      </c>
      <c r="F681" s="5" t="s">
        <v>5308</v>
      </c>
      <c r="G681" s="26" t="s">
        <v>5309</v>
      </c>
      <c r="H681" s="7">
        <f t="shared" si="21"/>
        <v>31</v>
      </c>
    </row>
    <row r="682" spans="1:9" ht="27" x14ac:dyDescent="0.25">
      <c r="A682" s="5" t="s">
        <v>3472</v>
      </c>
      <c r="B682" s="5" t="s">
        <v>3683</v>
      </c>
      <c r="C682" s="23" t="s">
        <v>1613</v>
      </c>
      <c r="D682" s="23" t="s">
        <v>5310</v>
      </c>
      <c r="E682" s="3" t="s">
        <v>3889</v>
      </c>
      <c r="F682" s="5" t="s">
        <v>5311</v>
      </c>
      <c r="G682" s="26" t="s">
        <v>5312</v>
      </c>
      <c r="H682" s="7">
        <f t="shared" si="21"/>
        <v>26</v>
      </c>
    </row>
    <row r="683" spans="1:9" ht="27" x14ac:dyDescent="0.25">
      <c r="A683" s="5" t="s">
        <v>3473</v>
      </c>
      <c r="B683" s="5" t="s">
        <v>3683</v>
      </c>
      <c r="C683" s="23" t="s">
        <v>1616</v>
      </c>
      <c r="D683" s="23" t="s">
        <v>5313</v>
      </c>
      <c r="E683" s="3">
        <v>2803810000</v>
      </c>
      <c r="F683" s="5" t="s">
        <v>5314</v>
      </c>
      <c r="G683" s="26" t="s">
        <v>5315</v>
      </c>
      <c r="H683" s="7">
        <f t="shared" si="21"/>
        <v>24</v>
      </c>
    </row>
    <row r="684" spans="1:9" ht="27" x14ac:dyDescent="0.25">
      <c r="A684" s="5" t="s">
        <v>3474</v>
      </c>
      <c r="B684" s="5" t="s">
        <v>3683</v>
      </c>
      <c r="C684" s="23" t="s">
        <v>1619</v>
      </c>
      <c r="D684" s="23" t="s">
        <v>5316</v>
      </c>
      <c r="E684" s="3" t="s">
        <v>3898</v>
      </c>
      <c r="F684" s="5" t="s">
        <v>5317</v>
      </c>
      <c r="G684" s="26" t="s">
        <v>5318</v>
      </c>
      <c r="H684" s="7">
        <f t="shared" si="21"/>
        <v>40</v>
      </c>
    </row>
    <row r="685" spans="1:9" ht="27" x14ac:dyDescent="0.25">
      <c r="A685" s="5" t="s">
        <v>3475</v>
      </c>
      <c r="B685" s="5" t="s">
        <v>3683</v>
      </c>
      <c r="C685" s="23" t="s">
        <v>1622</v>
      </c>
      <c r="D685" s="23" t="s">
        <v>5319</v>
      </c>
      <c r="E685" s="3">
        <v>3008701000</v>
      </c>
      <c r="F685" s="5" t="s">
        <v>5320</v>
      </c>
      <c r="G685" s="26" t="s">
        <v>5321</v>
      </c>
      <c r="H685" s="7">
        <f t="shared" si="21"/>
        <v>24</v>
      </c>
    </row>
    <row r="686" spans="1:9" ht="27" x14ac:dyDescent="0.25">
      <c r="A686" s="5" t="s">
        <v>3476</v>
      </c>
      <c r="B686" s="5" t="s">
        <v>3683</v>
      </c>
      <c r="C686" s="23" t="s">
        <v>1625</v>
      </c>
      <c r="D686" s="23" t="s">
        <v>5322</v>
      </c>
      <c r="E686" s="3">
        <v>3002801116</v>
      </c>
      <c r="F686" s="5" t="s">
        <v>5323</v>
      </c>
      <c r="G686" s="26" t="s">
        <v>5324</v>
      </c>
      <c r="H686" s="7">
        <f t="shared" si="21"/>
        <v>25</v>
      </c>
    </row>
    <row r="687" spans="1:9" ht="27" x14ac:dyDescent="0.25">
      <c r="A687" s="5" t="s">
        <v>3477</v>
      </c>
      <c r="B687" s="5" t="s">
        <v>3683</v>
      </c>
      <c r="C687" s="23" t="s">
        <v>1628</v>
      </c>
      <c r="D687" s="23" t="s">
        <v>5325</v>
      </c>
      <c r="E687" s="3">
        <v>3003901000</v>
      </c>
      <c r="F687" s="5" t="s">
        <v>5326</v>
      </c>
      <c r="G687" s="26" t="s">
        <v>5327</v>
      </c>
      <c r="H687" s="7">
        <f t="shared" si="21"/>
        <v>20</v>
      </c>
    </row>
    <row r="688" spans="1:9" ht="27" x14ac:dyDescent="0.25">
      <c r="A688" s="5" t="s">
        <v>3478</v>
      </c>
      <c r="B688" s="5" t="s">
        <v>3683</v>
      </c>
      <c r="C688" s="23" t="s">
        <v>1631</v>
      </c>
      <c r="D688" s="23" t="s">
        <v>5328</v>
      </c>
      <c r="E688" s="3">
        <v>3105001000</v>
      </c>
      <c r="F688" s="5" t="s">
        <v>5329</v>
      </c>
      <c r="G688" s="26" t="s">
        <v>5330</v>
      </c>
      <c r="H688" s="7">
        <f t="shared" si="21"/>
        <v>25</v>
      </c>
      <c r="I688" s="10"/>
    </row>
    <row r="689" spans="1:16383" ht="27" x14ac:dyDescent="0.25">
      <c r="A689" s="5" t="s">
        <v>3479</v>
      </c>
      <c r="B689" s="5" t="s">
        <v>3683</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3002</v>
      </c>
      <c r="B690" s="5" t="s">
        <v>3661</v>
      </c>
      <c r="C690" s="23" t="s">
        <v>1947</v>
      </c>
      <c r="D690" s="23" t="s">
        <v>5334</v>
      </c>
      <c r="E690" s="3" t="s">
        <v>4611</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2990</v>
      </c>
      <c r="B691" s="5" t="s">
        <v>3595</v>
      </c>
      <c r="C691" s="23" t="s">
        <v>1950</v>
      </c>
      <c r="D691" s="23" t="s">
        <v>5337</v>
      </c>
      <c r="E691" s="3" t="s">
        <v>4018</v>
      </c>
      <c r="F691" s="5" t="s">
        <v>5338</v>
      </c>
      <c r="G691" s="26" t="s">
        <v>3734</v>
      </c>
      <c r="H691" s="7">
        <f t="shared" si="21"/>
        <v>30</v>
      </c>
    </row>
    <row r="692" spans="1:16383" ht="27" x14ac:dyDescent="0.25">
      <c r="A692" s="5" t="s">
        <v>3012</v>
      </c>
      <c r="B692" s="5" t="s">
        <v>3683</v>
      </c>
      <c r="C692" s="23" t="s">
        <v>5339</v>
      </c>
      <c r="D692" s="23" t="s">
        <v>5340</v>
      </c>
      <c r="E692" s="3" t="s">
        <v>4018</v>
      </c>
      <c r="F692" s="5" t="s">
        <v>5341</v>
      </c>
      <c r="G692" s="26" t="s">
        <v>5342</v>
      </c>
      <c r="H692" s="7">
        <f t="shared" si="21"/>
        <v>25</v>
      </c>
    </row>
    <row r="693" spans="1:16383" ht="27" x14ac:dyDescent="0.25">
      <c r="A693" s="5" t="s">
        <v>3010</v>
      </c>
      <c r="B693" s="5" t="s">
        <v>3683</v>
      </c>
      <c r="C693" s="23" t="s">
        <v>1953</v>
      </c>
      <c r="D693" s="23" t="s">
        <v>5343</v>
      </c>
      <c r="E693" s="3" t="s">
        <v>5344</v>
      </c>
      <c r="F693" s="5" t="s">
        <v>5345</v>
      </c>
      <c r="G693" s="26" t="s">
        <v>5346</v>
      </c>
      <c r="H693" s="7">
        <f t="shared" si="21"/>
        <v>23</v>
      </c>
    </row>
    <row r="694" spans="1:16383" ht="27" x14ac:dyDescent="0.25">
      <c r="A694" s="5" t="s">
        <v>3008</v>
      </c>
      <c r="B694" s="5" t="s">
        <v>3661</v>
      </c>
      <c r="C694" s="23" t="s">
        <v>1956</v>
      </c>
      <c r="D694" s="23" t="s">
        <v>5347</v>
      </c>
      <c r="E694" s="3" t="s">
        <v>3929</v>
      </c>
      <c r="F694" s="5" t="s">
        <v>5348</v>
      </c>
      <c r="G694" s="26" t="s">
        <v>5349</v>
      </c>
      <c r="H694" s="7">
        <f t="shared" si="21"/>
        <v>29</v>
      </c>
    </row>
    <row r="695" spans="1:16383" ht="27" x14ac:dyDescent="0.25">
      <c r="A695" s="5" t="s">
        <v>3009</v>
      </c>
      <c r="B695" s="5" t="s">
        <v>3750</v>
      </c>
      <c r="C695" s="23" t="s">
        <v>1959</v>
      </c>
      <c r="D695" s="23" t="s">
        <v>5350</v>
      </c>
      <c r="E695" s="3">
        <v>901510106</v>
      </c>
      <c r="F695" s="5" t="s">
        <v>5351</v>
      </c>
      <c r="G695" s="26" t="s">
        <v>5352</v>
      </c>
      <c r="H695" s="7">
        <f t="shared" si="21"/>
        <v>22</v>
      </c>
    </row>
    <row r="696" spans="1:16383" ht="27" x14ac:dyDescent="0.25">
      <c r="A696" s="5" t="s">
        <v>3032</v>
      </c>
      <c r="B696" s="5" t="s">
        <v>3661</v>
      </c>
      <c r="C696" s="23" t="s">
        <v>1965</v>
      </c>
      <c r="D696" s="23" t="s">
        <v>5334</v>
      </c>
      <c r="E696" s="3" t="s">
        <v>4611</v>
      </c>
      <c r="F696" s="5" t="s">
        <v>5353</v>
      </c>
      <c r="G696" s="26" t="s">
        <v>5354</v>
      </c>
      <c r="H696" s="7">
        <f t="shared" si="21"/>
        <v>18</v>
      </c>
    </row>
    <row r="697" spans="1:16383" ht="27" x14ac:dyDescent="0.25">
      <c r="A697" s="5" t="s">
        <v>3011</v>
      </c>
      <c r="B697" s="5" t="s">
        <v>3661</v>
      </c>
      <c r="C697" s="23" t="s">
        <v>1968</v>
      </c>
      <c r="D697" s="23" t="s">
        <v>5355</v>
      </c>
      <c r="E697" s="3">
        <v>901510107</v>
      </c>
      <c r="F697" s="5" t="s">
        <v>5356</v>
      </c>
      <c r="G697" s="26" t="s">
        <v>5357</v>
      </c>
      <c r="H697" s="7">
        <f t="shared" si="21"/>
        <v>21</v>
      </c>
    </row>
    <row r="698" spans="1:16383" ht="27" x14ac:dyDescent="0.25">
      <c r="A698" s="5" t="s">
        <v>3386</v>
      </c>
      <c r="B698" s="5" t="s">
        <v>3661</v>
      </c>
      <c r="C698" s="23" t="s">
        <v>1971</v>
      </c>
      <c r="D698" s="23" t="s">
        <v>5334</v>
      </c>
      <c r="E698" s="3" t="s">
        <v>4611</v>
      </c>
      <c r="F698" s="5" t="s">
        <v>5358</v>
      </c>
      <c r="G698" s="26" t="s">
        <v>5359</v>
      </c>
      <c r="H698" s="7">
        <f t="shared" si="21"/>
        <v>20</v>
      </c>
    </row>
    <row r="699" spans="1:16383" ht="27" x14ac:dyDescent="0.25">
      <c r="A699" s="5" t="s">
        <v>3387</v>
      </c>
      <c r="B699" s="5" t="s">
        <v>3595</v>
      </c>
      <c r="C699" s="23" t="s">
        <v>1974</v>
      </c>
      <c r="D699" s="23" t="s">
        <v>5360</v>
      </c>
      <c r="E699" s="5">
        <v>901510000</v>
      </c>
      <c r="F699" s="5" t="s">
        <v>5361</v>
      </c>
      <c r="G699" s="26" t="s">
        <v>3734</v>
      </c>
      <c r="H699" s="7">
        <f t="shared" si="21"/>
        <v>17</v>
      </c>
    </row>
    <row r="700" spans="1:16383" x14ac:dyDescent="0.25">
      <c r="A700" s="7" t="s">
        <v>3559</v>
      </c>
      <c r="B700" s="74" t="s">
        <v>5362</v>
      </c>
      <c r="C700" s="7" t="s">
        <v>5363</v>
      </c>
      <c r="D700" s="7" t="s">
        <v>5364</v>
      </c>
      <c r="E700" s="7" t="s">
        <v>5365</v>
      </c>
      <c r="F700" s="7" t="s">
        <v>5366</v>
      </c>
      <c r="G700" s="7" t="s">
        <v>5367</v>
      </c>
      <c r="H700" s="7">
        <f t="shared" si="21"/>
        <v>23</v>
      </c>
    </row>
    <row r="701" spans="1:16383" ht="40.5" x14ac:dyDescent="0.25">
      <c r="A701" s="5" t="s">
        <v>3560</v>
      </c>
      <c r="B701" s="5" t="s">
        <v>3715</v>
      </c>
      <c r="C701" s="6" t="s">
        <v>2858</v>
      </c>
      <c r="D701" s="67" t="s">
        <v>5368</v>
      </c>
      <c r="E701" s="68">
        <v>2300508103</v>
      </c>
      <c r="F701" s="4">
        <v>9981930433</v>
      </c>
      <c r="G701" s="4" t="s">
        <v>4864</v>
      </c>
      <c r="H701" s="7">
        <f t="shared" si="21"/>
        <v>30</v>
      </c>
    </row>
    <row r="702" spans="1:16383" ht="27" x14ac:dyDescent="0.25">
      <c r="A702" s="5" t="s">
        <v>3531</v>
      </c>
      <c r="B702" s="5" t="s">
        <v>3715</v>
      </c>
      <c r="C702" s="6" t="s">
        <v>2861</v>
      </c>
      <c r="D702" s="67" t="s">
        <v>5369</v>
      </c>
      <c r="E702" s="68">
        <v>2402801000</v>
      </c>
      <c r="F702" s="4" t="s">
        <v>5370</v>
      </c>
      <c r="G702" s="4" t="s">
        <v>4206</v>
      </c>
      <c r="H702" s="7">
        <f t="shared" si="21"/>
        <v>20</v>
      </c>
    </row>
    <row r="703" spans="1:16383" ht="27" x14ac:dyDescent="0.25">
      <c r="A703" s="5" t="s">
        <v>3561</v>
      </c>
      <c r="B703" s="5" t="s">
        <v>3715</v>
      </c>
      <c r="C703" s="6" t="s">
        <v>5371</v>
      </c>
      <c r="D703" s="6" t="s">
        <v>5372</v>
      </c>
      <c r="E703" s="68">
        <v>2111901000</v>
      </c>
      <c r="F703" s="4" t="s">
        <v>5373</v>
      </c>
      <c r="G703" s="4" t="s">
        <v>5374</v>
      </c>
      <c r="H703" s="7">
        <f t="shared" si="21"/>
        <v>23</v>
      </c>
    </row>
    <row r="704" spans="1:16383" ht="27" x14ac:dyDescent="0.25">
      <c r="A704" s="5" t="s">
        <v>3562</v>
      </c>
      <c r="B704" s="5" t="s">
        <v>3715</v>
      </c>
      <c r="C704" s="6" t="s">
        <v>2866</v>
      </c>
      <c r="D704" s="6" t="s">
        <v>5375</v>
      </c>
      <c r="E704" s="68">
        <v>3003901000</v>
      </c>
      <c r="F704" s="4" t="s">
        <v>5376</v>
      </c>
      <c r="G704" s="4" t="s">
        <v>4206</v>
      </c>
      <c r="H704" s="7">
        <f t="shared" si="21"/>
        <v>17</v>
      </c>
    </row>
    <row r="705" spans="1:8" ht="27" x14ac:dyDescent="0.25">
      <c r="A705" s="5" t="s">
        <v>3563</v>
      </c>
      <c r="B705" s="5" t="s">
        <v>3661</v>
      </c>
      <c r="C705" s="6" t="s">
        <v>2867</v>
      </c>
      <c r="D705" s="6" t="s">
        <v>5377</v>
      </c>
      <c r="E705" s="68">
        <v>300306000</v>
      </c>
      <c r="F705" s="4" t="s">
        <v>5378</v>
      </c>
      <c r="G705" s="4" t="s">
        <v>5379</v>
      </c>
      <c r="H705" s="7">
        <f t="shared" si="21"/>
        <v>28</v>
      </c>
    </row>
    <row r="706" spans="1:8" ht="27" x14ac:dyDescent="0.25">
      <c r="A706" s="5" t="s">
        <v>3548</v>
      </c>
      <c r="B706" s="5" t="s">
        <v>3715</v>
      </c>
      <c r="C706" s="6" t="s">
        <v>2869</v>
      </c>
      <c r="D706" s="6" t="s">
        <v>5380</v>
      </c>
      <c r="E706" s="3">
        <v>1101707000</v>
      </c>
      <c r="F706" s="4" t="s">
        <v>5381</v>
      </c>
      <c r="G706" s="4" t="s">
        <v>5382</v>
      </c>
      <c r="H706" s="7">
        <f t="shared" si="21"/>
        <v>23</v>
      </c>
    </row>
    <row r="707" spans="1:8" ht="27" x14ac:dyDescent="0.25">
      <c r="A707" s="5" t="s">
        <v>3564</v>
      </c>
      <c r="B707" s="5" t="s">
        <v>3715</v>
      </c>
      <c r="C707" s="6" t="s">
        <v>2870</v>
      </c>
      <c r="D707" s="6" t="s">
        <v>5383</v>
      </c>
      <c r="E707" s="68">
        <v>2603006000</v>
      </c>
      <c r="F707" s="4" t="s">
        <v>5384</v>
      </c>
      <c r="G707" s="4" t="s">
        <v>5385</v>
      </c>
      <c r="H707" s="7">
        <f t="shared" si="21"/>
        <v>23</v>
      </c>
    </row>
    <row r="708" spans="1:8" ht="27" x14ac:dyDescent="0.25">
      <c r="A708" s="5" t="s">
        <v>3565</v>
      </c>
      <c r="B708" s="5" t="s">
        <v>3661</v>
      </c>
      <c r="C708" s="6" t="s">
        <v>2872</v>
      </c>
      <c r="D708" s="6" t="s">
        <v>5386</v>
      </c>
      <c r="E708" s="68">
        <v>400256000</v>
      </c>
      <c r="F708" s="4" t="s">
        <v>5387</v>
      </c>
      <c r="G708" s="4" t="s">
        <v>4811</v>
      </c>
      <c r="H708" s="7">
        <f t="shared" si="21"/>
        <v>25</v>
      </c>
    </row>
    <row r="709" spans="1:8" ht="27" x14ac:dyDescent="0.25">
      <c r="A709" s="5" t="s">
        <v>3528</v>
      </c>
      <c r="B709" s="5" t="s">
        <v>3715</v>
      </c>
      <c r="C709" s="6" t="s">
        <v>5388</v>
      </c>
      <c r="D709" s="6" t="s">
        <v>5389</v>
      </c>
      <c r="E709" s="68">
        <v>2601801000</v>
      </c>
      <c r="F709" s="4" t="s">
        <v>5390</v>
      </c>
      <c r="G709" s="4" t="s">
        <v>5391</v>
      </c>
      <c r="H709" s="7">
        <f t="shared" si="21"/>
        <v>29</v>
      </c>
    </row>
    <row r="710" spans="1:8" ht="27" x14ac:dyDescent="0.25">
      <c r="A710" s="5" t="s">
        <v>3555</v>
      </c>
      <c r="B710" s="5" t="s">
        <v>3715</v>
      </c>
      <c r="C710" s="6" t="s">
        <v>2875</v>
      </c>
      <c r="D710" s="6" t="s">
        <v>5392</v>
      </c>
      <c r="E710" s="68">
        <v>1203508000</v>
      </c>
      <c r="F710" s="4">
        <v>7333339096</v>
      </c>
      <c r="G710" s="4" t="s">
        <v>4916</v>
      </c>
      <c r="H710" s="7">
        <f t="shared" si="21"/>
        <v>19</v>
      </c>
    </row>
    <row r="711" spans="1:8" ht="27" x14ac:dyDescent="0.25">
      <c r="A711" s="5" t="s">
        <v>3566</v>
      </c>
      <c r="B711" s="5" t="s">
        <v>3715</v>
      </c>
      <c r="C711" s="6" t="s">
        <v>2876</v>
      </c>
      <c r="D711" s="6" t="s">
        <v>5393</v>
      </c>
      <c r="E711" s="68">
        <v>1902101000</v>
      </c>
      <c r="F711" s="4" t="s">
        <v>5394</v>
      </c>
      <c r="G711" s="4" t="s">
        <v>4206</v>
      </c>
      <c r="H711" s="7">
        <f t="shared" si="21"/>
        <v>27</v>
      </c>
    </row>
    <row r="712" spans="1:8" ht="27" x14ac:dyDescent="0.25">
      <c r="A712" s="5" t="s">
        <v>3534</v>
      </c>
      <c r="B712" s="5" t="s">
        <v>3715</v>
      </c>
      <c r="C712" s="6" t="s">
        <v>2878</v>
      </c>
      <c r="D712" s="6" t="s">
        <v>5395</v>
      </c>
      <c r="E712" s="68">
        <v>3008701000</v>
      </c>
      <c r="F712" s="4">
        <v>228111731</v>
      </c>
      <c r="G712" s="4" t="s">
        <v>4206</v>
      </c>
      <c r="H712" s="7">
        <f t="shared" si="21"/>
        <v>20</v>
      </c>
    </row>
    <row r="713" spans="1:8" x14ac:dyDescent="0.25">
      <c r="A713" s="5" t="s">
        <v>3529</v>
      </c>
      <c r="B713" s="5" t="s">
        <v>3715</v>
      </c>
      <c r="C713" s="23" t="s">
        <v>2879</v>
      </c>
      <c r="D713" s="23" t="s">
        <v>5396</v>
      </c>
      <c r="E713" s="3">
        <v>8677113200</v>
      </c>
      <c r="F713" s="5" t="s">
        <v>5397</v>
      </c>
      <c r="G713" s="5" t="s">
        <v>4206</v>
      </c>
      <c r="H713" s="7">
        <f t="shared" si="21"/>
        <v>30</v>
      </c>
    </row>
    <row r="714" spans="1:8" ht="27" x14ac:dyDescent="0.25">
      <c r="A714" s="5" t="s">
        <v>3567</v>
      </c>
      <c r="B714" s="5" t="s">
        <v>3715</v>
      </c>
      <c r="C714" s="6" t="s">
        <v>2880</v>
      </c>
      <c r="D714" s="6" t="s">
        <v>5398</v>
      </c>
      <c r="E714" s="68" t="s">
        <v>3889</v>
      </c>
      <c r="F714" s="4" t="s">
        <v>5399</v>
      </c>
      <c r="G714" s="4" t="s">
        <v>4206</v>
      </c>
      <c r="H714" s="7">
        <f t="shared" ref="H714:H760" si="22">LEN(A714)</f>
        <v>33</v>
      </c>
    </row>
    <row r="715" spans="1:8" ht="27" x14ac:dyDescent="0.25">
      <c r="A715" s="5" t="s">
        <v>3503</v>
      </c>
      <c r="B715" s="5" t="s">
        <v>3661</v>
      </c>
      <c r="C715" s="6" t="s">
        <v>5400</v>
      </c>
      <c r="D715" s="6" t="s">
        <v>5401</v>
      </c>
      <c r="E715" s="68">
        <v>2604314000</v>
      </c>
      <c r="F715" s="4">
        <v>6313110143</v>
      </c>
      <c r="G715" s="4" t="s">
        <v>4876</v>
      </c>
      <c r="H715" s="7">
        <f t="shared" si="22"/>
        <v>29</v>
      </c>
    </row>
    <row r="716" spans="1:8" ht="27" x14ac:dyDescent="0.25">
      <c r="A716" s="5" t="s">
        <v>3568</v>
      </c>
      <c r="B716" s="5" t="s">
        <v>3715</v>
      </c>
      <c r="C716" s="6" t="s">
        <v>2884</v>
      </c>
      <c r="D716" s="6" t="s">
        <v>5402</v>
      </c>
      <c r="E716" s="68">
        <v>1200101000</v>
      </c>
      <c r="F716" s="4">
        <v>7442565350</v>
      </c>
      <c r="G716" s="4" t="s">
        <v>5403</v>
      </c>
      <c r="H716" s="7">
        <f t="shared" si="22"/>
        <v>27</v>
      </c>
    </row>
    <row r="717" spans="1:8" x14ac:dyDescent="0.25">
      <c r="A717" s="5" t="s">
        <v>3553</v>
      </c>
      <c r="B717" s="5" t="s">
        <v>3715</v>
      </c>
      <c r="C717" s="6" t="s">
        <v>2885</v>
      </c>
      <c r="D717" s="6" t="s">
        <v>5404</v>
      </c>
      <c r="E717" s="68">
        <v>1406702000</v>
      </c>
      <c r="F717" s="4" t="s">
        <v>4910</v>
      </c>
      <c r="G717" s="4" t="s">
        <v>4911</v>
      </c>
      <c r="H717" s="7">
        <f t="shared" si="22"/>
        <v>25</v>
      </c>
    </row>
    <row r="718" spans="1:8" x14ac:dyDescent="0.25">
      <c r="A718" s="5" t="s">
        <v>3526</v>
      </c>
      <c r="B718" s="5" t="s">
        <v>3661</v>
      </c>
      <c r="C718" s="6" t="s">
        <v>2886</v>
      </c>
      <c r="D718" s="6" t="s">
        <v>5405</v>
      </c>
      <c r="E718" s="3">
        <v>2501204000</v>
      </c>
      <c r="F718" s="4">
        <v>6699156517</v>
      </c>
      <c r="G718" s="4" t="s">
        <v>5406</v>
      </c>
      <c r="H718" s="7">
        <f t="shared" si="22"/>
        <v>32</v>
      </c>
    </row>
    <row r="719" spans="1:8" ht="27" x14ac:dyDescent="0.25">
      <c r="A719" s="5" t="s">
        <v>3569</v>
      </c>
      <c r="B719" s="5" t="s">
        <v>3595</v>
      </c>
      <c r="C719" s="6" t="s">
        <v>2887</v>
      </c>
      <c r="D719" s="6" t="s">
        <v>5407</v>
      </c>
      <c r="E719" s="68">
        <v>1701101000</v>
      </c>
      <c r="F719" s="4" t="s">
        <v>5408</v>
      </c>
      <c r="G719" s="4" t="s">
        <v>4206</v>
      </c>
      <c r="H719" s="7">
        <f t="shared" si="22"/>
        <v>19</v>
      </c>
    </row>
    <row r="720" spans="1:8" ht="27" x14ac:dyDescent="0.25">
      <c r="A720" s="5" t="s">
        <v>3570</v>
      </c>
      <c r="B720" s="5" t="s">
        <v>3595</v>
      </c>
      <c r="C720" s="6" t="s">
        <v>5409</v>
      </c>
      <c r="D720" s="6" t="s">
        <v>5410</v>
      </c>
      <c r="E720" s="3">
        <v>1505403000</v>
      </c>
      <c r="F720" s="4" t="s">
        <v>5411</v>
      </c>
      <c r="G720" s="4" t="s">
        <v>4206</v>
      </c>
      <c r="H720" s="7">
        <f t="shared" si="22"/>
        <v>23</v>
      </c>
    </row>
    <row r="721" spans="1:8" ht="27" x14ac:dyDescent="0.25">
      <c r="A721" s="5" t="s">
        <v>3554</v>
      </c>
      <c r="B721" s="5" t="s">
        <v>3715</v>
      </c>
      <c r="C721" s="6" t="s">
        <v>2891</v>
      </c>
      <c r="D721" s="6" t="s">
        <v>5412</v>
      </c>
      <c r="E721" s="68">
        <v>2201101000</v>
      </c>
      <c r="F721" s="4" t="s">
        <v>5413</v>
      </c>
      <c r="G721" s="4" t="s">
        <v>5414</v>
      </c>
      <c r="H721" s="7">
        <f t="shared" si="22"/>
        <v>20</v>
      </c>
    </row>
    <row r="722" spans="1:8" x14ac:dyDescent="0.25">
      <c r="A722" s="5" t="s">
        <v>3571</v>
      </c>
      <c r="B722" s="5" t="s">
        <v>3661</v>
      </c>
      <c r="C722" s="6" t="s">
        <v>2893</v>
      </c>
      <c r="D722" s="6" t="s">
        <v>5415</v>
      </c>
      <c r="E722" s="68">
        <v>2701801104</v>
      </c>
      <c r="F722" s="4" t="s">
        <v>5416</v>
      </c>
      <c r="G722" s="4" t="s">
        <v>5417</v>
      </c>
      <c r="H722" s="7">
        <f t="shared" si="22"/>
        <v>28</v>
      </c>
    </row>
    <row r="723" spans="1:8" ht="27" x14ac:dyDescent="0.25">
      <c r="A723" s="5" t="s">
        <v>3572</v>
      </c>
      <c r="B723" s="5" t="s">
        <v>3715</v>
      </c>
      <c r="C723" s="6" t="s">
        <v>2895</v>
      </c>
      <c r="D723" s="6" t="s">
        <v>5418</v>
      </c>
      <c r="E723" s="68">
        <v>2300402000</v>
      </c>
      <c r="F723" s="4" t="s">
        <v>4919</v>
      </c>
      <c r="G723" s="4" t="s">
        <v>4920</v>
      </c>
      <c r="H723" s="7">
        <f t="shared" si="22"/>
        <v>34</v>
      </c>
    </row>
    <row r="724" spans="1:8" x14ac:dyDescent="0.25">
      <c r="A724" s="5" t="s">
        <v>3573</v>
      </c>
      <c r="B724" s="5" t="s">
        <v>3715</v>
      </c>
      <c r="C724" s="6" t="s">
        <v>2896</v>
      </c>
      <c r="D724" s="6" t="s">
        <v>5419</v>
      </c>
      <c r="E724" s="68">
        <v>1102008000</v>
      </c>
      <c r="F724" s="4" t="s">
        <v>5420</v>
      </c>
      <c r="G724" s="4" t="s">
        <v>4206</v>
      </c>
      <c r="H724" s="7">
        <f t="shared" si="22"/>
        <v>20</v>
      </c>
    </row>
    <row r="725" spans="1:8" ht="27" x14ac:dyDescent="0.25">
      <c r="A725" s="5" t="s">
        <v>3507</v>
      </c>
      <c r="B725" s="5" t="s">
        <v>3715</v>
      </c>
      <c r="C725" s="6" t="s">
        <v>2897</v>
      </c>
      <c r="D725" s="6" t="s">
        <v>5421</v>
      </c>
      <c r="E725" s="68">
        <v>2111401000</v>
      </c>
      <c r="F725" s="4" t="s">
        <v>5422</v>
      </c>
      <c r="G725" s="4" t="s">
        <v>4206</v>
      </c>
      <c r="H725" s="7">
        <f t="shared" si="22"/>
        <v>30</v>
      </c>
    </row>
    <row r="726" spans="1:8" x14ac:dyDescent="0.25">
      <c r="A726" s="5" t="s">
        <v>3556</v>
      </c>
      <c r="B726" s="5" t="s">
        <v>3595</v>
      </c>
      <c r="C726" s="6" t="s">
        <v>2899</v>
      </c>
      <c r="D726" s="6" t="s">
        <v>5423</v>
      </c>
      <c r="E726" s="68">
        <v>3018901000</v>
      </c>
      <c r="F726" s="4" t="s">
        <v>4798</v>
      </c>
      <c r="G726" s="4" t="s">
        <v>4206</v>
      </c>
      <c r="H726" s="7">
        <f t="shared" si="22"/>
        <v>21</v>
      </c>
    </row>
    <row r="727" spans="1:8" ht="27" x14ac:dyDescent="0.25">
      <c r="A727" s="5" t="s">
        <v>3574</v>
      </c>
      <c r="B727" s="5" t="s">
        <v>3715</v>
      </c>
      <c r="C727" s="6" t="s">
        <v>2900</v>
      </c>
      <c r="D727" s="6" t="s">
        <v>5424</v>
      </c>
      <c r="E727" s="68">
        <v>803718000</v>
      </c>
      <c r="F727" s="4">
        <v>6562275395</v>
      </c>
      <c r="G727" s="4" t="s">
        <v>4824</v>
      </c>
      <c r="H727" s="7">
        <f t="shared" si="22"/>
        <v>28</v>
      </c>
    </row>
    <row r="728" spans="1:8" ht="27" x14ac:dyDescent="0.25">
      <c r="A728" s="5" t="s">
        <v>3547</v>
      </c>
      <c r="B728" s="5" t="s">
        <v>3715</v>
      </c>
      <c r="C728" s="6" t="s">
        <v>2902</v>
      </c>
      <c r="D728" s="6" t="s">
        <v>5425</v>
      </c>
      <c r="E728" s="68">
        <v>300802000</v>
      </c>
      <c r="F728" s="4" t="s">
        <v>5426</v>
      </c>
      <c r="G728" s="4" t="s">
        <v>4899</v>
      </c>
      <c r="H728" s="7">
        <f t="shared" si="22"/>
        <v>27</v>
      </c>
    </row>
    <row r="729" spans="1:8" ht="40.5" x14ac:dyDescent="0.25">
      <c r="A729" s="5" t="s">
        <v>3575</v>
      </c>
      <c r="B729" s="5" t="s">
        <v>3715</v>
      </c>
      <c r="C729" s="6" t="s">
        <v>2904</v>
      </c>
      <c r="D729" s="6" t="s">
        <v>5427</v>
      </c>
      <c r="E729" s="68">
        <v>1510401000</v>
      </c>
      <c r="F729" s="4" t="s">
        <v>5428</v>
      </c>
      <c r="G729" s="4" t="s">
        <v>4206</v>
      </c>
      <c r="H729" s="7">
        <f t="shared" si="22"/>
        <v>25</v>
      </c>
    </row>
    <row r="730" spans="1:8" ht="27" x14ac:dyDescent="0.25">
      <c r="A730" s="5" t="s">
        <v>3500</v>
      </c>
      <c r="B730" s="5" t="s">
        <v>3661</v>
      </c>
      <c r="C730" s="6" t="s">
        <v>2906</v>
      </c>
      <c r="D730" s="6" t="s">
        <v>5429</v>
      </c>
      <c r="E730" s="68">
        <v>3105001000</v>
      </c>
      <c r="F730" s="4" t="s">
        <v>5430</v>
      </c>
      <c r="G730" s="4" t="s">
        <v>4895</v>
      </c>
      <c r="H730" s="7">
        <f t="shared" si="22"/>
        <v>28</v>
      </c>
    </row>
    <row r="731" spans="1:8" ht="27" x14ac:dyDescent="0.25">
      <c r="A731" s="5" t="s">
        <v>3552</v>
      </c>
      <c r="B731" s="5" t="s">
        <v>3715</v>
      </c>
      <c r="C731" s="6" t="s">
        <v>2908</v>
      </c>
      <c r="D731" s="6" t="s">
        <v>5431</v>
      </c>
      <c r="E731" s="68">
        <v>1402301000</v>
      </c>
      <c r="F731" s="4" t="s">
        <v>4907</v>
      </c>
      <c r="G731" s="4" t="s">
        <v>4908</v>
      </c>
      <c r="H731" s="7">
        <f t="shared" si="22"/>
        <v>26</v>
      </c>
    </row>
    <row r="732" spans="1:8" ht="27" x14ac:dyDescent="0.25">
      <c r="A732" s="5" t="s">
        <v>3576</v>
      </c>
      <c r="B732" s="5" t="s">
        <v>3715</v>
      </c>
      <c r="C732" s="6" t="s">
        <v>2909</v>
      </c>
      <c r="D732" s="6" t="s">
        <v>5432</v>
      </c>
      <c r="E732" s="68">
        <v>1605301000</v>
      </c>
      <c r="F732" s="4" t="s">
        <v>5433</v>
      </c>
      <c r="G732" s="4" t="s">
        <v>4206</v>
      </c>
      <c r="H732" s="7">
        <f t="shared" si="22"/>
        <v>28</v>
      </c>
    </row>
    <row r="733" spans="1:8" x14ac:dyDescent="0.25">
      <c r="A733" s="5" t="s">
        <v>3521</v>
      </c>
      <c r="B733" s="5" t="s">
        <v>3715</v>
      </c>
      <c r="C733" s="6" t="s">
        <v>2911</v>
      </c>
      <c r="D733" s="6" t="s">
        <v>5434</v>
      </c>
      <c r="E733" s="68">
        <v>3019309000</v>
      </c>
      <c r="F733" s="4" t="s">
        <v>5435</v>
      </c>
      <c r="G733" s="4" t="s">
        <v>4206</v>
      </c>
      <c r="H733" s="7">
        <f t="shared" si="22"/>
        <v>31</v>
      </c>
    </row>
    <row r="734" spans="1:8" x14ac:dyDescent="0.25">
      <c r="A734" s="5" t="s">
        <v>3577</v>
      </c>
      <c r="B734" s="5" t="s">
        <v>3715</v>
      </c>
      <c r="C734" s="6" t="s">
        <v>2912</v>
      </c>
      <c r="D734" s="6" t="s">
        <v>5436</v>
      </c>
      <c r="E734" s="68">
        <v>801901000</v>
      </c>
      <c r="F734" s="4" t="s">
        <v>5437</v>
      </c>
      <c r="G734" s="4" t="s">
        <v>5438</v>
      </c>
      <c r="H734" s="7">
        <f t="shared" si="22"/>
        <v>25</v>
      </c>
    </row>
    <row r="735" spans="1:8" x14ac:dyDescent="0.25">
      <c r="A735" s="5" t="s">
        <v>3491</v>
      </c>
      <c r="B735" s="5" t="s">
        <v>3715</v>
      </c>
      <c r="C735" s="6" t="s">
        <v>2914</v>
      </c>
      <c r="D735" s="6" t="s">
        <v>5439</v>
      </c>
      <c r="E735" s="68">
        <v>100101000</v>
      </c>
      <c r="F735" s="4" t="s">
        <v>5440</v>
      </c>
      <c r="G735" s="4" t="s">
        <v>4801</v>
      </c>
      <c r="H735" s="7">
        <f t="shared" si="22"/>
        <v>16</v>
      </c>
    </row>
    <row r="736" spans="1:8" ht="27" x14ac:dyDescent="0.25">
      <c r="A736" s="5" t="s">
        <v>3549</v>
      </c>
      <c r="B736" s="5" t="s">
        <v>3715</v>
      </c>
      <c r="C736" s="6" t="s">
        <v>2916</v>
      </c>
      <c r="D736" s="6" t="s">
        <v>5441</v>
      </c>
      <c r="E736" s="68">
        <v>1102008000</v>
      </c>
      <c r="F736" s="4">
        <v>4616185117</v>
      </c>
      <c r="G736" s="4" t="s">
        <v>4206</v>
      </c>
      <c r="H736" s="7">
        <f t="shared" si="22"/>
        <v>23</v>
      </c>
    </row>
    <row r="737" spans="1:8" x14ac:dyDescent="0.25">
      <c r="A737" s="5" t="s">
        <v>3497</v>
      </c>
      <c r="B737" s="5" t="s">
        <v>3661</v>
      </c>
      <c r="C737" s="6" t="s">
        <v>2918</v>
      </c>
      <c r="D737" s="6" t="s">
        <v>5442</v>
      </c>
      <c r="E737" s="68">
        <v>2500620000</v>
      </c>
      <c r="F737" s="4" t="s">
        <v>5443</v>
      </c>
      <c r="G737" s="4" t="s">
        <v>4866</v>
      </c>
      <c r="H737" s="7">
        <f t="shared" si="22"/>
        <v>35</v>
      </c>
    </row>
    <row r="738" spans="1:8" ht="27" x14ac:dyDescent="0.25">
      <c r="A738" s="5" t="s">
        <v>3530</v>
      </c>
      <c r="B738" s="5" t="s">
        <v>3715</v>
      </c>
      <c r="C738" s="6" t="s">
        <v>2920</v>
      </c>
      <c r="D738" s="6" t="s">
        <v>5444</v>
      </c>
      <c r="E738" s="68" t="s">
        <v>3847</v>
      </c>
      <c r="F738" s="4">
        <v>4421704157</v>
      </c>
      <c r="G738" s="4" t="s">
        <v>4206</v>
      </c>
      <c r="H738" s="7">
        <f t="shared" si="22"/>
        <v>28</v>
      </c>
    </row>
    <row r="739" spans="1:8" ht="27" x14ac:dyDescent="0.25">
      <c r="A739" s="5" t="s">
        <v>3578</v>
      </c>
      <c r="B739" s="5" t="s">
        <v>3661</v>
      </c>
      <c r="C739" s="6" t="s">
        <v>5445</v>
      </c>
      <c r="D739" s="6" t="s">
        <v>5446</v>
      </c>
      <c r="E739" s="3" t="s">
        <v>3723</v>
      </c>
      <c r="F739" s="4" t="s">
        <v>5447</v>
      </c>
      <c r="G739" s="4" t="s">
        <v>5448</v>
      </c>
      <c r="H739" s="7">
        <f t="shared" si="22"/>
        <v>30</v>
      </c>
    </row>
    <row r="740" spans="1:8" ht="27" x14ac:dyDescent="0.25">
      <c r="A740" s="5" t="s">
        <v>3512</v>
      </c>
      <c r="B740" s="5" t="s">
        <v>3661</v>
      </c>
      <c r="C740" s="6" t="s">
        <v>2925</v>
      </c>
      <c r="D740" s="6" t="s">
        <v>5449</v>
      </c>
      <c r="E740" s="68">
        <v>503501000</v>
      </c>
      <c r="F740" s="4" t="s">
        <v>5450</v>
      </c>
      <c r="G740" s="4" t="s">
        <v>4828</v>
      </c>
      <c r="H740" s="7">
        <f t="shared" si="22"/>
        <v>31</v>
      </c>
    </row>
    <row r="741" spans="1:8" ht="27" x14ac:dyDescent="0.25">
      <c r="A741" s="5" t="s">
        <v>3524</v>
      </c>
      <c r="B741" s="5" t="s">
        <v>3715</v>
      </c>
      <c r="C741" s="6" t="s">
        <v>2927</v>
      </c>
      <c r="D741" s="6" t="s">
        <v>5451</v>
      </c>
      <c r="E741" s="68">
        <v>2500101000</v>
      </c>
      <c r="F741" s="4" t="s">
        <v>5452</v>
      </c>
      <c r="G741" s="4" t="s">
        <v>4871</v>
      </c>
      <c r="H741" s="7">
        <f t="shared" si="22"/>
        <v>27</v>
      </c>
    </row>
    <row r="742" spans="1:8" ht="27" x14ac:dyDescent="0.25">
      <c r="A742" s="5" t="s">
        <v>3579</v>
      </c>
      <c r="B742" s="5" t="s">
        <v>3661</v>
      </c>
      <c r="C742" s="6" t="s">
        <v>5453</v>
      </c>
      <c r="D742" s="6" t="s">
        <v>5454</v>
      </c>
      <c r="E742" s="68">
        <v>900700000</v>
      </c>
      <c r="F742" s="4" t="s">
        <v>5455</v>
      </c>
      <c r="G742" s="4" t="s">
        <v>5456</v>
      </c>
      <c r="H742" s="7">
        <f t="shared" si="22"/>
        <v>33</v>
      </c>
    </row>
    <row r="743" spans="1:8" x14ac:dyDescent="0.25">
      <c r="A743" s="5" t="s">
        <v>3580</v>
      </c>
      <c r="B743" s="5" t="s">
        <v>3715</v>
      </c>
      <c r="C743" s="6" t="s">
        <v>2930</v>
      </c>
      <c r="D743" s="6" t="s">
        <v>5457</v>
      </c>
      <c r="E743" s="68">
        <v>600208000</v>
      </c>
      <c r="F743" s="4">
        <v>3123161617</v>
      </c>
      <c r="G743" s="4" t="s">
        <v>4831</v>
      </c>
      <c r="H743" s="7">
        <f t="shared" si="22"/>
        <v>27</v>
      </c>
    </row>
    <row r="744" spans="1:8" ht="27" x14ac:dyDescent="0.25">
      <c r="A744" s="5" t="s">
        <v>3581</v>
      </c>
      <c r="B744" s="5" t="s">
        <v>3715</v>
      </c>
      <c r="C744" s="6" t="s">
        <v>2932</v>
      </c>
      <c r="D744" s="6" t="s">
        <v>5458</v>
      </c>
      <c r="E744" s="68">
        <v>1610201000</v>
      </c>
      <c r="F744" s="4" t="s">
        <v>5459</v>
      </c>
      <c r="G744" s="4" t="s">
        <v>5460</v>
      </c>
      <c r="H744" s="7">
        <f t="shared" si="22"/>
        <v>27</v>
      </c>
    </row>
    <row r="745" spans="1:8" ht="27" x14ac:dyDescent="0.25">
      <c r="A745" s="5" t="s">
        <v>3505</v>
      </c>
      <c r="B745" s="5" t="s">
        <v>3715</v>
      </c>
      <c r="C745" s="6" t="s">
        <v>2935</v>
      </c>
      <c r="D745" s="6" t="s">
        <v>5461</v>
      </c>
      <c r="E745" s="68">
        <v>2006706000</v>
      </c>
      <c r="F745" s="4" t="s">
        <v>5462</v>
      </c>
      <c r="G745" s="4" t="s">
        <v>5463</v>
      </c>
      <c r="H745" s="7">
        <f t="shared" si="22"/>
        <v>23</v>
      </c>
    </row>
    <row r="746" spans="1:8" x14ac:dyDescent="0.25">
      <c r="A746" s="5" t="s">
        <v>3582</v>
      </c>
      <c r="B746" s="5" t="s">
        <v>3715</v>
      </c>
      <c r="C746" s="6" t="s">
        <v>2937</v>
      </c>
      <c r="D746" s="6" t="s">
        <v>5464</v>
      </c>
      <c r="E746" s="68">
        <v>1801705000</v>
      </c>
      <c r="F746" s="4" t="s">
        <v>5465</v>
      </c>
      <c r="G746" s="4" t="s">
        <v>4857</v>
      </c>
      <c r="H746" s="7">
        <f t="shared" si="22"/>
        <v>24</v>
      </c>
    </row>
    <row r="747" spans="1:8" ht="27" x14ac:dyDescent="0.25">
      <c r="A747" s="5" t="s">
        <v>3522</v>
      </c>
      <c r="B747" s="5" t="s">
        <v>3661</v>
      </c>
      <c r="C747" s="6" t="s">
        <v>2938</v>
      </c>
      <c r="D747" s="6" t="s">
        <v>5466</v>
      </c>
      <c r="E747" s="68">
        <v>1000501000</v>
      </c>
      <c r="F747" s="4" t="s">
        <v>5467</v>
      </c>
      <c r="G747" s="4" t="s">
        <v>4837</v>
      </c>
      <c r="H747" s="7">
        <f t="shared" si="22"/>
        <v>28</v>
      </c>
    </row>
    <row r="748" spans="1:8" ht="27" x14ac:dyDescent="0.25">
      <c r="A748" s="5" t="s">
        <v>3583</v>
      </c>
      <c r="B748" s="5" t="s">
        <v>3661</v>
      </c>
      <c r="C748" s="6" t="s">
        <v>2939</v>
      </c>
      <c r="D748" s="6" t="s">
        <v>5468</v>
      </c>
      <c r="E748" s="68">
        <v>200410000</v>
      </c>
      <c r="F748" s="4" t="s">
        <v>5469</v>
      </c>
      <c r="G748" s="4" t="s">
        <v>5470</v>
      </c>
      <c r="H748" s="7">
        <f t="shared" si="22"/>
        <v>31</v>
      </c>
    </row>
    <row r="749" spans="1:8" ht="27" x14ac:dyDescent="0.25">
      <c r="A749" s="5" t="s">
        <v>3584</v>
      </c>
      <c r="B749" s="5" t="s">
        <v>3661</v>
      </c>
      <c r="C749" s="6" t="s">
        <v>2940</v>
      </c>
      <c r="D749" s="6" t="s">
        <v>5471</v>
      </c>
      <c r="E749" s="68">
        <v>2803810103</v>
      </c>
      <c r="F749" s="4" t="s">
        <v>5472</v>
      </c>
      <c r="G749" s="4" t="s">
        <v>5473</v>
      </c>
      <c r="H749" s="7">
        <f t="shared" si="22"/>
        <v>30</v>
      </c>
    </row>
    <row r="750" spans="1:8" ht="27" x14ac:dyDescent="0.25">
      <c r="A750" s="5" t="s">
        <v>3585</v>
      </c>
      <c r="B750" s="5" t="s">
        <v>3715</v>
      </c>
      <c r="C750" s="6" t="s">
        <v>5474</v>
      </c>
      <c r="D750" s="6" t="s">
        <v>5475</v>
      </c>
      <c r="E750" s="68">
        <v>1304801000</v>
      </c>
      <c r="F750" s="4" t="s">
        <v>5476</v>
      </c>
      <c r="G750" s="4" t="s">
        <v>4841</v>
      </c>
      <c r="H750" s="7">
        <f t="shared" si="22"/>
        <v>28</v>
      </c>
    </row>
    <row r="751" spans="1:8" ht="27" x14ac:dyDescent="0.25">
      <c r="A751" s="5" t="s">
        <v>3586</v>
      </c>
      <c r="B751" s="5" t="s">
        <v>3661</v>
      </c>
      <c r="C751" s="6" t="s">
        <v>2944</v>
      </c>
      <c r="D751" s="6" t="s">
        <v>5477</v>
      </c>
      <c r="E751" s="68" t="s">
        <v>5478</v>
      </c>
      <c r="F751" s="4" t="s">
        <v>5479</v>
      </c>
      <c r="G751" s="4" t="s">
        <v>4887</v>
      </c>
      <c r="H751" s="7">
        <f t="shared" si="22"/>
        <v>23</v>
      </c>
    </row>
    <row r="752" spans="1:8" x14ac:dyDescent="0.25">
      <c r="A752" s="5" t="s">
        <v>3587</v>
      </c>
      <c r="B752" s="5" t="s">
        <v>3715</v>
      </c>
      <c r="C752" s="6" t="s">
        <v>2945</v>
      </c>
      <c r="D752" s="6" t="s">
        <v>5480</v>
      </c>
      <c r="E752" s="68" t="s">
        <v>3723</v>
      </c>
      <c r="F752" s="4" t="s">
        <v>5481</v>
      </c>
      <c r="G752" s="4" t="s">
        <v>4206</v>
      </c>
      <c r="H752" s="7">
        <f t="shared" si="22"/>
        <v>23</v>
      </c>
    </row>
    <row r="753" spans="1:8" x14ac:dyDescent="0.25">
      <c r="A753" s="5" t="s">
        <v>3588</v>
      </c>
      <c r="B753" s="5" t="s">
        <v>3715</v>
      </c>
      <c r="C753" s="6" t="s">
        <v>5482</v>
      </c>
      <c r="D753" s="6" t="s">
        <v>5483</v>
      </c>
      <c r="E753" s="68">
        <v>1412004000</v>
      </c>
      <c r="F753" s="4" t="s">
        <v>5484</v>
      </c>
      <c r="G753" s="4" t="s">
        <v>4206</v>
      </c>
      <c r="H753" s="7">
        <f t="shared" si="22"/>
        <v>21</v>
      </c>
    </row>
    <row r="754" spans="1:8" x14ac:dyDescent="0.25">
      <c r="A754" s="5" t="s">
        <v>3525</v>
      </c>
      <c r="B754" s="5" t="s">
        <v>3715</v>
      </c>
      <c r="C754" s="6" t="s">
        <v>2949</v>
      </c>
      <c r="D754" s="6" t="s">
        <v>5485</v>
      </c>
      <c r="E754" s="68">
        <v>600707000</v>
      </c>
      <c r="F754" s="4">
        <v>3143311550</v>
      </c>
      <c r="G754" s="4" t="s">
        <v>5486</v>
      </c>
      <c r="H754" s="7">
        <f t="shared" si="22"/>
        <v>30</v>
      </c>
    </row>
    <row r="755" spans="1:8" ht="27" x14ac:dyDescent="0.25">
      <c r="A755" s="5" t="s">
        <v>3519</v>
      </c>
      <c r="B755" s="5" t="s">
        <v>3715</v>
      </c>
      <c r="C755" s="6" t="s">
        <v>5487</v>
      </c>
      <c r="D755" s="6" t="s">
        <v>5488</v>
      </c>
      <c r="E755" s="68">
        <v>2804101000</v>
      </c>
      <c r="F755" s="4" t="s">
        <v>5489</v>
      </c>
      <c r="G755" s="4" t="s">
        <v>5490</v>
      </c>
      <c r="H755" s="7">
        <f t="shared" si="22"/>
        <v>28</v>
      </c>
    </row>
    <row r="756" spans="1:8" ht="27" x14ac:dyDescent="0.25">
      <c r="A756" s="5" t="s">
        <v>3551</v>
      </c>
      <c r="B756" s="5" t="s">
        <v>3715</v>
      </c>
      <c r="C756" s="6" t="s">
        <v>2952</v>
      </c>
      <c r="D756" s="6" t="s">
        <v>5491</v>
      </c>
      <c r="E756" s="68">
        <v>2802201000</v>
      </c>
      <c r="F756" s="4" t="s">
        <v>5492</v>
      </c>
      <c r="G756" s="4" t="s">
        <v>4206</v>
      </c>
      <c r="H756" s="7">
        <f t="shared" si="22"/>
        <v>25</v>
      </c>
    </row>
    <row r="757" spans="1:8" ht="27" x14ac:dyDescent="0.25">
      <c r="A757" s="5" t="s">
        <v>3589</v>
      </c>
      <c r="B757" s="5" t="s">
        <v>3661</v>
      </c>
      <c r="C757" s="6" t="s">
        <v>2953</v>
      </c>
      <c r="D757" s="6" t="s">
        <v>5493</v>
      </c>
      <c r="E757" s="68">
        <v>710101000</v>
      </c>
      <c r="F757" s="4" t="s">
        <v>5494</v>
      </c>
      <c r="G757" s="4" t="s">
        <v>5495</v>
      </c>
      <c r="H757" s="7">
        <f t="shared" si="22"/>
        <v>35</v>
      </c>
    </row>
    <row r="758" spans="1:8" ht="27" x14ac:dyDescent="0.25">
      <c r="A758" s="5" t="s">
        <v>3590</v>
      </c>
      <c r="B758" s="5" t="s">
        <v>3715</v>
      </c>
      <c r="C758" s="6" t="s">
        <v>2955</v>
      </c>
      <c r="D758" s="6" t="s">
        <v>5496</v>
      </c>
      <c r="E758" s="68" t="s">
        <v>4890</v>
      </c>
      <c r="F758" s="4" t="s">
        <v>5497</v>
      </c>
      <c r="G758" s="4" t="s">
        <v>4206</v>
      </c>
      <c r="H758" s="7">
        <f t="shared" si="22"/>
        <v>18</v>
      </c>
    </row>
    <row r="759" spans="1:8" ht="27" x14ac:dyDescent="0.25">
      <c r="A759" s="5" t="s">
        <v>3591</v>
      </c>
      <c r="B759" s="5" t="s">
        <v>3661</v>
      </c>
      <c r="C759" s="6" t="s">
        <v>2957</v>
      </c>
      <c r="D759" s="6" t="s">
        <v>5498</v>
      </c>
      <c r="E759" s="68">
        <v>2802701000</v>
      </c>
      <c r="F759" s="4" t="s">
        <v>5499</v>
      </c>
      <c r="G759" s="4" t="s">
        <v>5500</v>
      </c>
      <c r="H759" s="7">
        <f t="shared" si="22"/>
        <v>27</v>
      </c>
    </row>
    <row r="760" spans="1:8" ht="27" x14ac:dyDescent="0.25">
      <c r="A760" s="5" t="s">
        <v>3592</v>
      </c>
      <c r="B760" s="5" t="s">
        <v>3661</v>
      </c>
      <c r="C760" s="6" t="s">
        <v>2960</v>
      </c>
      <c r="D760" s="6" t="s">
        <v>5501</v>
      </c>
      <c r="E760" s="68">
        <v>708901101</v>
      </c>
      <c r="F760" s="4" t="s">
        <v>5502</v>
      </c>
      <c r="G760" s="4" t="s">
        <v>4821</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93237ABB-7DB6-4D2A-9412-E675140EFF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74A7D2-1C2A-49D9-8510-FCD857CD734E}">
  <ds:schemaRefs>
    <ds:schemaRef ds:uri="http://schemas.microsoft.com/sharepoint/v3/contenttype/forms"/>
  </ds:schemaRefs>
</ds:datastoreItem>
</file>

<file path=customXml/itemProps3.xml><?xml version="1.0" encoding="utf-8"?>
<ds:datastoreItem xmlns:ds="http://schemas.openxmlformats.org/officeDocument/2006/customXml" ds:itemID="{E26961AB-92C8-42E2-A22E-84BF0A70D50D}">
  <ds:schemaRefs>
    <ds:schemaRef ds:uri="http://schemas.microsoft.com/office/2006/documentManagement/types"/>
    <ds:schemaRef ds:uri="http://purl.org/dc/elements/1.1/"/>
    <ds:schemaRef ds:uri="http://schemas.openxmlformats.org/package/2006/metadata/core-properties"/>
    <ds:schemaRef ds:uri="http://purl.org/dc/dcmitype/"/>
    <ds:schemaRef ds:uri="d0b664d8-6db7-42e5-a536-11f1146fb191"/>
    <ds:schemaRef ds:uri="http://purl.org/dc/terms/"/>
    <ds:schemaRef ds:uri="d35c3eee-87c5-428e-a721-e6dae76e62db"/>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Gladys Eugenia Garrido Rodriguez</cp:lastModifiedBy>
  <cp:revision/>
  <cp:lastPrinted>2024-12-13T19:43:20Z</cp:lastPrinted>
  <dcterms:created xsi:type="dcterms:W3CDTF">2011-06-15T18:07:32Z</dcterms:created>
  <dcterms:modified xsi:type="dcterms:W3CDTF">2024-12-13T19:44:42Z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